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C031CAB-7ACA-404C-9CA6-597F3A5C2184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hosqer'!$A$1:$E$106</definedName>
    <definedName name="_xlnm.Print_Area" localSheetId="3">'Dramakani hamematakan'!$A$1:$F$91</definedName>
    <definedName name="_xlnm.Print_Area" localSheetId="0">'Ekamut-caxs'!$A$1:$E$88</definedName>
    <definedName name="_xlnm.Print_Area" localSheetId="2">'Ekamutneri hamematakan'!$A$1:$F$74</definedName>
    <definedName name="_xlnm.Print_Area" localSheetId="6">Komunal!$A$1:$O$34</definedName>
    <definedName name="_xlnm.Print_Area" localSheetId="7">'Pastaci finansav.'!$A$1:$D$21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1" l="1"/>
  <c r="C14" i="11"/>
  <c r="D7" i="11" l="1"/>
  <c r="D28" i="7" l="1"/>
  <c r="D6" i="10" l="1"/>
  <c r="D38" i="19"/>
  <c r="D37" i="7" s="1"/>
  <c r="D79" i="19"/>
  <c r="C63" i="9"/>
  <c r="C62" i="9"/>
  <c r="C61" i="9"/>
  <c r="C60" i="9"/>
  <c r="C59" i="9"/>
  <c r="C58" i="9"/>
  <c r="C56" i="9"/>
  <c r="C54" i="9"/>
  <c r="C36" i="9"/>
  <c r="C35" i="9"/>
  <c r="C34" i="9"/>
  <c r="C32" i="9"/>
  <c r="C31" i="9"/>
  <c r="C30" i="9"/>
  <c r="C29" i="9"/>
  <c r="C28" i="9"/>
  <c r="C26" i="9"/>
  <c r="C24" i="9"/>
  <c r="C7" i="9"/>
  <c r="E62" i="10"/>
  <c r="D63" i="9"/>
  <c r="E63" i="9" s="1"/>
  <c r="D62" i="9"/>
  <c r="D61" i="9"/>
  <c r="D60" i="9"/>
  <c r="E60" i="9" s="1"/>
  <c r="D59" i="9"/>
  <c r="E59" i="9" s="1"/>
  <c r="C63" i="10"/>
  <c r="E61" i="9" l="1"/>
  <c r="E62" i="9"/>
  <c r="D73" i="7"/>
  <c r="D61" i="10" s="1"/>
  <c r="D72" i="7"/>
  <c r="D60" i="10" s="1"/>
  <c r="D71" i="7"/>
  <c r="D59" i="10" s="1"/>
  <c r="D70" i="7"/>
  <c r="D58" i="10" s="1"/>
  <c r="E58" i="10" s="1"/>
  <c r="D74" i="7"/>
  <c r="D48" i="7" l="1"/>
  <c r="D47" i="7"/>
  <c r="D46" i="7"/>
  <c r="D45" i="7"/>
  <c r="B9" i="10"/>
  <c r="L17" i="23" l="1"/>
  <c r="L18" i="23"/>
  <c r="K19" i="23"/>
  <c r="G19" i="23"/>
  <c r="H18" i="23"/>
  <c r="H17" i="23"/>
  <c r="H16" i="23"/>
  <c r="H15" i="23"/>
  <c r="H14" i="23"/>
  <c r="H13" i="23"/>
  <c r="H12" i="23"/>
  <c r="H11" i="23"/>
  <c r="H10" i="23"/>
  <c r="H9" i="23"/>
  <c r="H8" i="23"/>
  <c r="H7" i="23"/>
  <c r="D18" i="23"/>
  <c r="D17" i="23"/>
  <c r="D16" i="23"/>
  <c r="D15" i="23"/>
  <c r="D14" i="23"/>
  <c r="D13" i="23"/>
  <c r="D12" i="23"/>
  <c r="D11" i="23"/>
  <c r="D10" i="23"/>
  <c r="D9" i="23"/>
  <c r="D8" i="23"/>
  <c r="D7" i="23"/>
  <c r="C19" i="23"/>
  <c r="H19" i="23" l="1"/>
  <c r="L19" i="23"/>
  <c r="O7" i="11" l="1"/>
  <c r="B10" i="10"/>
  <c r="B27" i="9"/>
  <c r="B9" i="9"/>
  <c r="B8" i="9"/>
  <c r="B10" i="9"/>
  <c r="D9" i="9"/>
  <c r="E9" i="9" s="1"/>
  <c r="D8" i="9"/>
  <c r="B38" i="7"/>
  <c r="B26" i="10" s="1"/>
  <c r="D19" i="19"/>
  <c r="D22" i="7" s="1"/>
  <c r="D9" i="10" s="1"/>
  <c r="D23" i="7"/>
  <c r="D10" i="10" s="1"/>
  <c r="E10" i="10" s="1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D19" i="23"/>
  <c r="N18" i="23"/>
  <c r="M18" i="23"/>
  <c r="I18" i="23"/>
  <c r="J18" i="23" s="1"/>
  <c r="E18" i="23"/>
  <c r="F18" i="23" s="1"/>
  <c r="N17" i="23"/>
  <c r="M17" i="23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O12" i="23" s="1"/>
  <c r="M12" i="23"/>
  <c r="N11" i="23"/>
  <c r="M11" i="23"/>
  <c r="N10" i="23"/>
  <c r="M10" i="23"/>
  <c r="N9" i="23"/>
  <c r="M9" i="23"/>
  <c r="N8" i="23"/>
  <c r="M8" i="23"/>
  <c r="N7" i="23"/>
  <c r="M7" i="23"/>
  <c r="O13" i="23" l="1"/>
  <c r="M28" i="23"/>
  <c r="D24" i="19" s="1"/>
  <c r="D59" i="19" s="1"/>
  <c r="O10" i="23"/>
  <c r="O14" i="23"/>
  <c r="O8" i="23"/>
  <c r="O9" i="23"/>
  <c r="O16" i="23"/>
  <c r="O7" i="23"/>
  <c r="O15" i="23"/>
  <c r="O11" i="23"/>
  <c r="O17" i="23"/>
  <c r="M19" i="23"/>
  <c r="M20" i="23" s="1"/>
  <c r="M27" i="23" s="1"/>
  <c r="I19" i="23"/>
  <c r="D27" i="9"/>
  <c r="O18" i="23"/>
  <c r="F19" i="23"/>
  <c r="F20" i="23" s="1"/>
  <c r="F27" i="23" s="1"/>
  <c r="J17" i="23"/>
  <c r="J19" i="23" s="1"/>
  <c r="J20" i="23" s="1"/>
  <c r="N19" i="23"/>
  <c r="N20" i="23" s="1"/>
  <c r="D21" i="19" s="1"/>
  <c r="D10" i="9" s="1"/>
  <c r="E10" i="9" s="1"/>
  <c r="E19" i="23"/>
  <c r="D39" i="7" l="1"/>
  <c r="D40" i="19"/>
  <c r="J27" i="23"/>
  <c r="D40" i="7"/>
  <c r="D41" i="19"/>
  <c r="O19" i="23"/>
  <c r="O20" i="23" s="1"/>
  <c r="O27" i="23" s="1"/>
  <c r="D104" i="7"/>
  <c r="B104" i="7"/>
  <c r="D41" i="7" l="1"/>
  <c r="D42" i="19"/>
  <c r="F5" i="10"/>
  <c r="F5" i="9" s="1"/>
  <c r="D78" i="7"/>
  <c r="D20" i="21" l="1"/>
  <c r="D19" i="21"/>
  <c r="D18" i="21"/>
  <c r="D17" i="21"/>
  <c r="H23" i="11"/>
  <c r="H21" i="11"/>
  <c r="D66" i="18"/>
  <c r="D64" i="18"/>
  <c r="D89" i="10"/>
  <c r="D87" i="10"/>
  <c r="D72" i="9"/>
  <c r="D70" i="9"/>
  <c r="D101" i="7"/>
  <c r="D99" i="7"/>
  <c r="B84" i="10"/>
  <c r="D83" i="10"/>
  <c r="B83" i="10"/>
  <c r="D31" i="7"/>
  <c r="C19" i="11" l="1"/>
  <c r="C18" i="11"/>
  <c r="D32" i="7" l="1"/>
  <c r="D54" i="18"/>
  <c r="D59" i="18" l="1"/>
  <c r="D11" i="21"/>
  <c r="C11" i="21"/>
  <c r="D18" i="19" s="1"/>
  <c r="D21" i="7" s="1"/>
  <c r="D45" i="19"/>
  <c r="D37" i="19"/>
  <c r="A14" i="7"/>
  <c r="A2" i="9"/>
  <c r="A2" i="10"/>
  <c r="A2" i="18"/>
  <c r="A2" i="11"/>
  <c r="A2" i="21"/>
  <c r="D79" i="7" l="1"/>
  <c r="F59" i="18"/>
  <c r="D22" i="19"/>
  <c r="D24" i="7" s="1"/>
  <c r="D51" i="7" l="1"/>
  <c r="D50" i="7"/>
  <c r="D49" i="7" l="1"/>
  <c r="D75" i="7"/>
  <c r="D84" i="10"/>
  <c r="E84" i="10" s="1"/>
  <c r="D21" i="9"/>
  <c r="E21" i="9" s="1"/>
  <c r="E83" i="10"/>
  <c r="D77" i="10"/>
  <c r="E77" i="10" s="1"/>
  <c r="D76" i="10"/>
  <c r="D22" i="9"/>
  <c r="E22" i="9" s="1"/>
  <c r="D20" i="10"/>
  <c r="E61" i="10"/>
  <c r="C7" i="10"/>
  <c r="D19" i="10" l="1"/>
  <c r="E19" i="10" s="1"/>
  <c r="E20" i="10"/>
  <c r="D27" i="7" l="1"/>
  <c r="D74" i="10" l="1"/>
  <c r="E74" i="10" s="1"/>
  <c r="D82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59" i="7"/>
  <c r="D62" i="7"/>
  <c r="D50" i="10" s="1"/>
  <c r="D63" i="7"/>
  <c r="D64" i="7"/>
  <c r="D65" i="7"/>
  <c r="D68" i="7"/>
  <c r="D69" i="7"/>
  <c r="D57" i="10" s="1"/>
  <c r="E57" i="10" s="1"/>
  <c r="O12" i="11" l="1"/>
  <c r="O13" i="11" l="1"/>
  <c r="D36" i="19" s="1"/>
  <c r="D35" i="7" l="1"/>
  <c r="C62" i="18"/>
  <c r="G62" i="18" s="1"/>
  <c r="D60" i="7" l="1"/>
  <c r="D57" i="7"/>
  <c r="D56" i="7"/>
  <c r="D55" i="7"/>
  <c r="D54" i="7"/>
  <c r="D53" i="7"/>
  <c r="D52" i="7"/>
  <c r="D42" i="7"/>
  <c r="D28" i="19" l="1"/>
  <c r="D27" i="19" s="1"/>
  <c r="D36" i="7" l="1"/>
  <c r="D94" i="7"/>
  <c r="D64" i="9" l="1"/>
  <c r="D65" i="9"/>
  <c r="D66" i="9"/>
  <c r="D67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90" i="7" l="1"/>
  <c r="D44" i="7"/>
  <c r="D18" i="9" l="1"/>
  <c r="D30" i="18"/>
  <c r="D8" i="18"/>
  <c r="D34" i="18" l="1"/>
  <c r="D24" i="9" l="1"/>
  <c r="D81" i="10"/>
  <c r="D80" i="10"/>
  <c r="D79" i="10"/>
  <c r="D75" i="10"/>
  <c r="D73" i="10"/>
  <c r="D72" i="10"/>
  <c r="D71" i="10"/>
  <c r="D68" i="10"/>
  <c r="D67" i="10"/>
  <c r="D66" i="10"/>
  <c r="D65" i="10"/>
  <c r="D64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7" i="10"/>
  <c r="D18" i="10"/>
  <c r="D81" i="7" l="1"/>
  <c r="D70" i="10"/>
  <c r="C70" i="10"/>
  <c r="D82" i="10"/>
  <c r="C78" i="10" l="1"/>
  <c r="C69" i="10" s="1"/>
  <c r="D78" i="10"/>
  <c r="D69" i="10" s="1"/>
  <c r="E79" i="10"/>
  <c r="D26" i="7" l="1"/>
  <c r="E78" i="10"/>
  <c r="D13" i="9" l="1"/>
  <c r="D13" i="10"/>
  <c r="D29" i="9"/>
  <c r="D47" i="9" l="1"/>
  <c r="D58" i="7"/>
  <c r="D46" i="10" s="1"/>
  <c r="D28" i="10"/>
  <c r="D28" i="9"/>
  <c r="E60" i="10"/>
  <c r="E64" i="10"/>
  <c r="D80" i="19" l="1"/>
  <c r="D27" i="10"/>
  <c r="E76" i="10"/>
  <c r="D30" i="9" l="1"/>
  <c r="E72" i="10" l="1"/>
  <c r="D29" i="10" l="1"/>
  <c r="E29" i="10" s="1"/>
  <c r="E28" i="10"/>
  <c r="D63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9" i="10"/>
  <c r="E65" i="10"/>
  <c r="E66" i="10"/>
  <c r="E67" i="10"/>
  <c r="E68" i="10"/>
  <c r="E71" i="10"/>
  <c r="E25" i="10"/>
  <c r="E27" i="10"/>
  <c r="C22" i="10" l="1"/>
  <c r="D22" i="10"/>
  <c r="E63" i="10"/>
  <c r="E32" i="10"/>
  <c r="E70" i="10"/>
  <c r="C33" i="9"/>
  <c r="C23" i="9" s="1"/>
  <c r="E67" i="9"/>
  <c r="E66" i="9"/>
  <c r="E65" i="9"/>
  <c r="E64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82" i="10"/>
  <c r="C21" i="10" s="1"/>
  <c r="E81" i="10"/>
  <c r="E75" i="10"/>
  <c r="E73" i="10"/>
  <c r="E24" i="10"/>
  <c r="E23" i="10"/>
  <c r="E18" i="10"/>
  <c r="E17" i="10"/>
  <c r="E15" i="10"/>
  <c r="E14" i="10"/>
  <c r="E13" i="10"/>
  <c r="E11" i="10"/>
  <c r="E6" i="10"/>
  <c r="E20" i="9"/>
  <c r="E19" i="9"/>
  <c r="E18" i="9"/>
  <c r="D17" i="9"/>
  <c r="E15" i="9"/>
  <c r="E14" i="9"/>
  <c r="E13" i="9"/>
  <c r="C68" i="9"/>
  <c r="E69" i="10" l="1"/>
  <c r="E22" i="10"/>
  <c r="E80" i="10"/>
  <c r="E82" i="10"/>
  <c r="E17" i="9"/>
  <c r="E23" i="9"/>
  <c r="E21" i="10" l="1"/>
  <c r="C85" i="10" l="1"/>
  <c r="D34" i="7" l="1"/>
  <c r="D33" i="7" l="1"/>
  <c r="D12" i="10" l="1"/>
  <c r="D12" i="9"/>
  <c r="E12" i="9" s="1"/>
  <c r="E12" i="10" l="1"/>
  <c r="D8" i="10"/>
  <c r="E8" i="10" s="1"/>
  <c r="D7" i="9"/>
  <c r="E7" i="9" s="1"/>
  <c r="D33" i="19"/>
  <c r="F80" i="19" s="1"/>
  <c r="D16" i="9"/>
  <c r="E16" i="9" s="1"/>
  <c r="D20" i="7"/>
  <c r="D97" i="7" s="1"/>
  <c r="D16" i="10" l="1"/>
  <c r="E16" i="10" s="1"/>
  <c r="D6" i="9"/>
  <c r="D7" i="10" l="1"/>
  <c r="E7" i="10" s="1"/>
  <c r="E6" i="9"/>
  <c r="D68" i="9"/>
  <c r="E68" i="9" s="1"/>
  <c r="D85" i="10" l="1"/>
  <c r="E85" i="10" s="1"/>
</calcChain>
</file>

<file path=xl/sharedStrings.xml><?xml version="1.0" encoding="utf-8"?>
<sst xmlns="http://schemas.openxmlformats.org/spreadsheetml/2006/main" count="678" uniqueCount="269">
  <si>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</si>
  <si>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</si>
  <si>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</si>
  <si>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</si>
  <si>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</si>
  <si>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</si>
  <si>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</si>
  <si>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</si>
  <si>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</si>
  <si>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</si>
  <si>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</si>
  <si>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</si>
  <si>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</si>
  <si>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</si>
  <si>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</si>
  <si>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</si>
  <si>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</si>
  <si>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</si>
  <si>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</si>
  <si>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</si>
  <si>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</si>
  <si>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</si>
  <si>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</si>
  <si>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</si>
  <si>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</si>
  <si>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</si>
  <si>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</si>
  <si>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</si>
  <si>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</si>
  <si>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</si>
  <si>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</si>
  <si>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</si>
  <si>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</si>
  <si>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</si>
  <si>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</si>
  <si>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</si>
  <si>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</si>
  <si>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</si>
  <si>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</si>
  <si>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</si>
  <si>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</si>
  <si>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</si>
  <si>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</si>
  <si>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</si>
  <si>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</si>
  <si>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</si>
  <si>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</si>
  <si>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</si>
  <si>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</si>
  <si>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</si>
  <si>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</si>
  <si>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</si>
  <si>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</si>
  <si>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</si>
  <si>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</si>
  <si>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</si>
  <si>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</si>
  <si>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</si>
  <si>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</si>
  <si>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</si>
  <si>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</si>
  <si>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</si>
  <si>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</si>
  <si>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</si>
  <si>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</si>
  <si>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</si>
  <si>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</si>
  <si>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</si>
  <si>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</si>
  <si>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</si>
  <si>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</si>
  <si>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</si>
  <si>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</si>
  <si>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</si>
  <si>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</si>
  <si>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</si>
  <si>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</si>
  <si>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</si>
  <si>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</si>
  <si>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</si>
  <si>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</si>
  <si>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</si>
  <si>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</si>
  <si>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</si>
  <si>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</si>
  <si>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</si>
  <si>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</si>
  <si>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</si>
  <si>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</si>
  <si>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</si>
  <si>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</si>
  <si>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</si>
  <si>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</si>
  <si>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</si>
  <si>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</si>
  <si>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</si>
  <si>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</si>
  <si>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</si>
  <si>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</si>
  <si>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</si>
  <si>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</si>
  <si>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</si>
  <si>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</si>
  <si>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</si>
  <si>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</si>
  <si>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</si>
  <si>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</si>
  <si>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</si>
  <si>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</si>
  <si>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</si>
  <si>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</si>
  <si>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</si>
  <si>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</si>
  <si>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</si>
  <si>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</si>
  <si>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</si>
  <si>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</si>
  <si>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</si>
  <si>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</si>
  <si>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</si>
  <si>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</si>
  <si>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</si>
  <si>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</si>
  <si>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</si>
  <si>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</si>
  <si>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</si>
  <si>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</si>
  <si>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</si>
  <si>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</si>
  <si>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</si>
  <si>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</si>
  <si>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</si>
  <si>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</si>
  <si>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</si>
  <si>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</si>
  <si>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</si>
  <si>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</si>
  <si>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</si>
  <si>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</si>
  <si>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</si>
  <si>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</si>
  <si>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</si>
  <si>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</si>
  <si>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</si>
  <si>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</si>
  <si>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</si>
  <si>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</si>
  <si>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</si>
  <si>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</si>
  <si>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</si>
  <si>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</si>
  <si>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</si>
  <si>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</si>
  <si>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</si>
  <si>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</si>
  <si>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</si>
  <si>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</si>
  <si>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</si>
  <si>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</si>
  <si>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</si>
  <si>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</si>
  <si>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</si>
  <si>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</si>
  <si>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</si>
  <si>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</si>
  <si>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</si>
  <si>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</si>
  <si>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</si>
  <si>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</si>
  <si>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</si>
  <si>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</si>
  <si>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</si>
  <si>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</si>
  <si>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</si>
  <si>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</si>
  <si>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</si>
  <si>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</si>
  <si>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</si>
  <si>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</si>
  <si>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</si>
  <si>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</si>
  <si>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</si>
  <si>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</si>
  <si>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</si>
  <si>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</si>
  <si>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</si>
  <si>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</si>
  <si>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</si>
  <si>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</si>
  <si>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</si>
  <si>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</si>
  <si>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Ներկայացուցչական ծախսերի գծով</t>
  </si>
  <si>
    <t>Միջոցառումների գծով</t>
  </si>
  <si>
    <t>երաժշտական գործիքներ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</si>
  <si>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</si>
  <si>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</si>
  <si>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</si>
  <si>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</si>
  <si>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</si>
  <si>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</si>
  <si>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</si>
  <si>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</si>
  <si>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</si>
  <si>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</si>
  <si>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</si>
  <si>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</si>
  <si>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</si>
  <si>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</si>
  <si>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</si>
  <si>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</si>
  <si>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</si>
  <si>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</si>
  <si>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</si>
  <si>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</si>
  <si>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</si>
  <si>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</si>
  <si>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</si>
  <si>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</si>
  <si>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</si>
  <si>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</si>
  <si>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</si>
  <si>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</si>
  <si>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</si>
  <si>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</si>
  <si>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</si>
  <si>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</si>
  <si>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</si>
  <si>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</si>
  <si>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</si>
  <si>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</si>
  <si>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</si>
  <si>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</si>
  <si>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</si>
  <si>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</si>
  <si>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</si>
  <si>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</si>
  <si>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</si>
  <si>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</si>
  <si>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</si>
  <si>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</si>
  <si>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</si>
  <si>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</si>
  <si>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</si>
  <si>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</si>
  <si>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</si>
  <si>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</si>
  <si>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փետրվար</t>
  </si>
  <si>
    <t xml:space="preserve"> </t>
  </si>
  <si>
    <t>ՀՀ մամուլի տարածման գործակալություն ՓԲԸ</t>
  </si>
  <si>
    <t>Գործք ՍՊԸ</t>
  </si>
  <si>
    <t>«Կենտրոն» հարկային տեսչություն</t>
  </si>
  <si>
    <t>թերթերի  և ամսագրերի  բաժանորդագրության գծով</t>
  </si>
  <si>
    <t xml:space="preserve"> ամսագրերի  բաժանորդագրության գծով</t>
  </si>
  <si>
    <t>Ընթացիկ ակտիվների հաշվանցման հետ կապված անուղղակի հարկերի գծով</t>
  </si>
  <si>
    <t>1.7ծ</t>
  </si>
  <si>
    <t>Գազասպառման համակարգի տեխսպասարկման գծով</t>
  </si>
  <si>
    <t>Տեխնիկական անվտանգության փորձաքննության գծով</t>
  </si>
  <si>
    <t>Պարբերական մամուլի բաժանորդագրության գծով</t>
  </si>
  <si>
    <t>Ամսագրերի բաժանորդագրության գծով</t>
  </si>
  <si>
    <t>Տպագրության գծով</t>
  </si>
  <si>
    <t>Տրանսպորտի գծով</t>
  </si>
  <si>
    <t>Հակահդեհային միջոցների լիցքավորման գծով</t>
  </si>
  <si>
    <t>Չփոխանակվող գործարքներից (դրամաշնորհից),,Նռան հատիկ,,</t>
  </si>
  <si>
    <t>Այլ ծախսերի գծով ,,Նռան հատիկ,,</t>
  </si>
  <si>
    <t xml:space="preserve">«Ա. Իսահակյանի անվան կենտրոնական գրադարան» ՀՈԱԿ-ի </t>
  </si>
  <si>
    <t>հ. 742 - Ա որոշմամբ</t>
  </si>
  <si>
    <t>03. 04. 2023թ.</t>
  </si>
  <si>
    <t>Այլ ծախսերի գծով «Նռան հատիկ»</t>
  </si>
  <si>
    <t>Չփոխանակվող գործարքներից (դրամաշնորհից) «Նռան հատիկ»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</si>
</sst>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1"/>
      <color rgb="FF008000"/>
      <name val="Calibri"/>
      <family val="2"/>
      <charset val="204"/>
    </font>
    <font>
      <sz val="12"/>
      <name val="GHEA Grapalat"/>
      <family val="3"/>
      <charset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rgb="FFCCFFFF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8" fillId="27" borderId="0" applyBorder="0" applyProtection="0"/>
  </cellStyleXfs>
  <cellXfs count="548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right"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7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7" fillId="0" borderId="0" xfId="49" applyFont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Alignment="1">
      <alignment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6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4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49" fillId="0" borderId="0" xfId="45" applyFont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166" fontId="26" fillId="0" borderId="0" xfId="0" applyNumberFormat="1" applyFont="1" applyAlignment="1">
      <alignment horizontal="center" vertical="center"/>
    </xf>
    <xf numFmtId="0" fontId="54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Alignment="1">
      <alignment horizontal="right"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56" fillId="0" borderId="10" xfId="46" applyNumberFormat="1" applyFont="1" applyBorder="1" applyAlignment="1">
      <alignment horizontal="center" vertical="center" wrapText="1"/>
    </xf>
    <xf numFmtId="1" fontId="26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164" fontId="26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vertical="center"/>
    </xf>
    <xf numFmtId="0" fontId="26" fillId="0" borderId="1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38" xfId="46" applyNumberFormat="1" applyFont="1" applyBorder="1" applyAlignment="1">
      <alignment horizontal="center" vertical="center" wrapText="1"/>
    </xf>
    <xf numFmtId="166" fontId="56" fillId="0" borderId="16" xfId="46" applyNumberFormat="1" applyFont="1" applyBorder="1" applyAlignment="1">
      <alignment horizontal="center" vertical="center" wrapText="1"/>
    </xf>
    <xf numFmtId="166" fontId="56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56" fillId="0" borderId="23" xfId="46" applyNumberFormat="1" applyFont="1" applyBorder="1" applyAlignment="1">
      <alignment horizontal="center" vertical="center" wrapText="1"/>
    </xf>
    <xf numFmtId="166" fontId="56" fillId="0" borderId="24" xfId="46" applyNumberFormat="1" applyFont="1" applyBorder="1" applyAlignment="1">
      <alignment horizontal="center" vertical="center" wrapText="1"/>
    </xf>
    <xf numFmtId="166" fontId="56" fillId="0" borderId="25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166" fontId="56" fillId="0" borderId="34" xfId="46" applyNumberFormat="1" applyFont="1" applyBorder="1" applyAlignment="1">
      <alignment horizontal="center" vertical="center" wrapText="1"/>
    </xf>
    <xf numFmtId="166" fontId="25" fillId="0" borderId="3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30" fillId="0" borderId="34" xfId="45" applyNumberFormat="1" applyFont="1" applyBorder="1" applyAlignment="1">
      <alignment horizontal="center" vertical="center"/>
    </xf>
    <xf numFmtId="166" fontId="56" fillId="0" borderId="35" xfId="46" applyNumberFormat="1" applyFont="1" applyBorder="1" applyAlignment="1">
      <alignment horizontal="center" vertical="center" wrapText="1"/>
    </xf>
    <xf numFmtId="164" fontId="29" fillId="0" borderId="40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48" fillId="0" borderId="17" xfId="45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0" fontId="34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1" xfId="45" applyFont="1" applyBorder="1" applyAlignment="1">
      <alignment horizontal="center"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horizontal="center"/>
      <protection hidden="1"/>
    </xf>
    <xf numFmtId="0" fontId="32" fillId="0" borderId="0" xfId="0" applyFont="1" applyAlignment="1" applyProtection="1">
      <alignment horizontal="center" vertical="center" wrapText="1"/>
      <protection hidden="1"/>
    </xf>
    <xf numFmtId="166" fontId="27" fillId="0" borderId="32" xfId="20" applyNumberFormat="1" applyFont="1" applyBorder="1" applyAlignment="1">
      <alignment horizontal="center" vertical="center"/>
    </xf>
    <xf numFmtId="166" fontId="27" fillId="0" borderId="0" xfId="20" applyNumberFormat="1" applyFont="1" applyAlignment="1">
      <alignment horizontal="center" vertical="center"/>
    </xf>
    <xf numFmtId="166" fontId="30" fillId="0" borderId="0" xfId="20" applyNumberFormat="1" applyFont="1" applyAlignment="1">
      <alignment horizontal="center" vertical="center"/>
    </xf>
    <xf numFmtId="166" fontId="30" fillId="0" borderId="0" xfId="20" applyNumberFormat="1" applyFont="1" applyAlignment="1" applyProtection="1">
      <alignment horizontal="center" vertical="center"/>
      <protection locked="0"/>
    </xf>
    <xf numFmtId="166" fontId="26" fillId="0" borderId="0" xfId="20" applyNumberFormat="1" applyFont="1" applyAlignment="1">
      <alignment horizontal="center" vertical="center"/>
    </xf>
    <xf numFmtId="166" fontId="26" fillId="0" borderId="0" xfId="2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left" vertical="center"/>
      <protection locked="0"/>
    </xf>
    <xf numFmtId="0" fontId="39" fillId="0" borderId="0" xfId="58" applyFont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44" fillId="0" borderId="0" xfId="58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3" fillId="0" borderId="17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center" vertical="center" wrapText="1"/>
    </xf>
    <xf numFmtId="0" fontId="43" fillId="0" borderId="10" xfId="58" applyFont="1" applyBorder="1" applyAlignment="1">
      <alignment horizontal="center" vertical="center" wrapText="1"/>
    </xf>
    <xf numFmtId="0" fontId="43" fillId="0" borderId="0" xfId="58" applyFont="1" applyAlignment="1">
      <alignment horizontal="center" vertical="center" wrapText="1"/>
    </xf>
    <xf numFmtId="0" fontId="41" fillId="0" borderId="16" xfId="58" applyFont="1" applyBorder="1" applyAlignment="1">
      <alignment horizontal="center" vertical="center" wrapText="1"/>
    </xf>
    <xf numFmtId="0" fontId="41" fillId="0" borderId="18" xfId="58" applyFont="1" applyBorder="1" applyAlignment="1">
      <alignment horizontal="left" vertical="center" wrapText="1"/>
    </xf>
    <xf numFmtId="3" fontId="44" fillId="0" borderId="10" xfId="58" applyNumberFormat="1" applyFont="1" applyBorder="1" applyAlignment="1" applyProtection="1">
      <alignment horizontal="center" vertical="center" wrapText="1"/>
      <protection locked="0"/>
    </xf>
    <xf numFmtId="166" fontId="44" fillId="0" borderId="17" xfId="58" applyNumberFormat="1" applyFont="1" applyBorder="1" applyAlignment="1" applyProtection="1">
      <alignment horizontal="center" vertical="center" wrapText="1"/>
      <protection locked="0"/>
    </xf>
    <xf numFmtId="166" fontId="44" fillId="0" borderId="18" xfId="58" applyNumberFormat="1" applyFont="1" applyBorder="1" applyAlignment="1" applyProtection="1">
      <alignment horizontal="center" vertical="center" wrapText="1"/>
      <protection locked="0"/>
    </xf>
    <xf numFmtId="166" fontId="40" fillId="0" borderId="18" xfId="58" applyNumberFormat="1" applyFont="1" applyBorder="1" applyAlignment="1">
      <alignment horizontal="center" vertical="center" wrapText="1"/>
    </xf>
    <xf numFmtId="2" fontId="40" fillId="0" borderId="10" xfId="58" applyNumberFormat="1" applyFont="1" applyBorder="1" applyAlignment="1">
      <alignment horizontal="center" vertical="center" wrapText="1"/>
    </xf>
    <xf numFmtId="166" fontId="40" fillId="0" borderId="10" xfId="58" applyNumberFormat="1" applyFont="1" applyBorder="1" applyAlignment="1">
      <alignment horizontal="center" vertical="center" wrapText="1"/>
    </xf>
    <xf numFmtId="166" fontId="40" fillId="0" borderId="10" xfId="58" applyNumberFormat="1" applyFont="1" applyBorder="1" applyAlignment="1" applyProtection="1">
      <alignment horizontal="center" vertical="center" wrapText="1"/>
      <protection locked="0"/>
    </xf>
    <xf numFmtId="3" fontId="44" fillId="0" borderId="10" xfId="58" applyNumberFormat="1" applyFont="1" applyBorder="1" applyAlignment="1">
      <alignment horizontal="center" vertical="center" wrapText="1"/>
    </xf>
    <xf numFmtId="166" fontId="44" fillId="0" borderId="17" xfId="58" applyNumberFormat="1" applyFont="1" applyBorder="1" applyAlignment="1">
      <alignment horizontal="center" vertical="center" wrapText="1"/>
    </xf>
    <xf numFmtId="166" fontId="44" fillId="0" borderId="18" xfId="58" applyNumberFormat="1" applyFont="1" applyBorder="1" applyAlignment="1">
      <alignment horizontal="center" vertical="center" wrapText="1"/>
    </xf>
    <xf numFmtId="0" fontId="40" fillId="0" borderId="23" xfId="58" applyFont="1" applyBorder="1" applyAlignment="1">
      <alignment horizontal="center" vertical="center" wrapText="1"/>
    </xf>
    <xf numFmtId="0" fontId="42" fillId="0" borderId="26" xfId="58" applyFont="1" applyBorder="1" applyAlignment="1">
      <alignment horizontal="center" vertical="center" wrapText="1"/>
    </xf>
    <xf numFmtId="3" fontId="39" fillId="0" borderId="23" xfId="58" applyNumberFormat="1" applyFont="1" applyBorder="1" applyAlignment="1">
      <alignment horizontal="center" vertical="center" wrapText="1"/>
    </xf>
    <xf numFmtId="166" fontId="39" fillId="0" borderId="24" xfId="58" applyNumberFormat="1" applyFont="1" applyBorder="1" applyAlignment="1">
      <alignment horizontal="center" vertical="center" wrapText="1"/>
    </xf>
    <xf numFmtId="3" fontId="39" fillId="0" borderId="24" xfId="58" applyNumberFormat="1" applyFont="1" applyBorder="1" applyAlignment="1">
      <alignment horizontal="center" vertical="center" wrapText="1"/>
    </xf>
    <xf numFmtId="166" fontId="39" fillId="0" borderId="25" xfId="58" applyNumberFormat="1" applyFont="1" applyBorder="1" applyAlignment="1">
      <alignment horizontal="center" vertical="center" wrapText="1"/>
    </xf>
    <xf numFmtId="166" fontId="39" fillId="0" borderId="26" xfId="58" applyNumberFormat="1" applyFont="1" applyBorder="1" applyAlignment="1">
      <alignment horizontal="center" vertical="center" wrapText="1"/>
    </xf>
    <xf numFmtId="4" fontId="39" fillId="0" borderId="24" xfId="58" applyNumberFormat="1" applyFont="1" applyBorder="1" applyAlignment="1">
      <alignment horizontal="center" vertical="center" wrapText="1"/>
    </xf>
    <xf numFmtId="0" fontId="42" fillId="0" borderId="0" xfId="58" applyFont="1" applyAlignment="1">
      <alignment horizontal="center" vertical="center" wrapText="1"/>
    </xf>
    <xf numFmtId="1" fontId="39" fillId="0" borderId="0" xfId="58" applyNumberFormat="1" applyFont="1" applyAlignment="1">
      <alignment horizontal="center" vertical="center" wrapText="1"/>
    </xf>
    <xf numFmtId="164" fontId="39" fillId="0" borderId="0" xfId="58" applyNumberFormat="1" applyFont="1" applyAlignment="1">
      <alignment horizontal="center" vertical="center" wrapText="1"/>
    </xf>
    <xf numFmtId="0" fontId="39" fillId="0" borderId="0" xfId="58" applyFont="1" applyAlignment="1">
      <alignment horizontal="left" vertical="center" wrapText="1"/>
    </xf>
    <xf numFmtId="164" fontId="42" fillId="0" borderId="0" xfId="58" applyNumberFormat="1" applyFont="1" applyAlignment="1">
      <alignment horizontal="center" vertical="center" wrapText="1"/>
    </xf>
    <xf numFmtId="0" fontId="39" fillId="0" borderId="29" xfId="58" applyFont="1" applyBorder="1" applyAlignment="1">
      <alignment horizontal="center" vertical="center" wrapText="1"/>
    </xf>
    <xf numFmtId="0" fontId="47" fillId="0" borderId="30" xfId="58" applyFont="1" applyBorder="1" applyAlignment="1">
      <alignment horizontal="center" vertical="center" wrapText="1"/>
    </xf>
    <xf numFmtId="0" fontId="39" fillId="0" borderId="30" xfId="58" applyFont="1" applyBorder="1" applyAlignment="1">
      <alignment horizontal="center" vertical="center" wrapText="1"/>
    </xf>
    <xf numFmtId="164" fontId="43" fillId="0" borderId="31" xfId="58" applyNumberFormat="1" applyFont="1" applyBorder="1" applyAlignment="1">
      <alignment horizontal="center" vertical="center" wrapText="1"/>
    </xf>
    <xf numFmtId="0" fontId="39" fillId="0" borderId="31" xfId="58" applyFont="1" applyBorder="1" applyAlignment="1">
      <alignment horizontal="center" vertical="center" wrapText="1"/>
    </xf>
    <xf numFmtId="0" fontId="39" fillId="0" borderId="41" xfId="58" applyFont="1" applyBorder="1" applyAlignment="1">
      <alignment horizontal="center" vertical="center" wrapText="1"/>
    </xf>
    <xf numFmtId="0" fontId="40" fillId="0" borderId="16" xfId="58" applyFont="1" applyBorder="1" applyAlignment="1">
      <alignment horizontal="center" vertical="center" wrapText="1"/>
    </xf>
    <xf numFmtId="0" fontId="40" fillId="0" borderId="10" xfId="58" applyFont="1" applyBorder="1" applyAlignment="1" applyProtection="1">
      <alignment horizontal="left" vertical="center" wrapText="1"/>
      <protection locked="0"/>
    </xf>
    <xf numFmtId="166" fontId="40" fillId="0" borderId="16" xfId="58" applyNumberFormat="1" applyFont="1" applyBorder="1" applyAlignment="1" applyProtection="1">
      <alignment horizontal="center" vertical="center" wrapText="1"/>
      <protection locked="0"/>
    </xf>
    <xf numFmtId="166" fontId="40" fillId="0" borderId="17" xfId="58" applyNumberFormat="1" applyFont="1" applyBorder="1" applyAlignment="1" applyProtection="1">
      <alignment horizontal="center" vertical="center" wrapText="1"/>
      <protection locked="0"/>
    </xf>
    <xf numFmtId="166" fontId="40" fillId="0" borderId="18" xfId="58" applyNumberFormat="1" applyFont="1" applyBorder="1" applyAlignment="1" applyProtection="1">
      <alignment horizontal="center" vertical="center" wrapText="1"/>
      <protection locked="0"/>
    </xf>
    <xf numFmtId="0" fontId="40" fillId="0" borderId="17" xfId="58" applyFont="1" applyBorder="1" applyAlignment="1">
      <alignment horizontal="center" vertical="center" wrapText="1"/>
    </xf>
    <xf numFmtId="0" fontId="41" fillId="0" borderId="10" xfId="58" applyFont="1" applyBorder="1" applyAlignment="1" applyProtection="1">
      <alignment horizontal="left" vertical="center"/>
      <protection locked="0"/>
    </xf>
    <xf numFmtId="166" fontId="41" fillId="0" borderId="10" xfId="58" applyNumberFormat="1" applyFont="1" applyBorder="1" applyAlignment="1" applyProtection="1">
      <alignment horizontal="center" vertical="center" wrapText="1"/>
      <protection locked="0"/>
    </xf>
    <xf numFmtId="166" fontId="41" fillId="0" borderId="10" xfId="58" applyNumberFormat="1" applyFont="1" applyBorder="1" applyAlignment="1">
      <alignment horizontal="center" vertical="center" wrapText="1"/>
    </xf>
    <xf numFmtId="166" fontId="41" fillId="0" borderId="17" xfId="58" applyNumberFormat="1" applyFont="1" applyBorder="1" applyAlignment="1" applyProtection="1">
      <alignment horizontal="center" vertical="center" wrapText="1"/>
      <protection locked="0"/>
    </xf>
    <xf numFmtId="166" fontId="41" fillId="0" borderId="16" xfId="58" applyNumberFormat="1" applyFont="1" applyBorder="1" applyAlignment="1" applyProtection="1">
      <alignment horizontal="center" vertical="center" wrapText="1"/>
      <protection locked="0"/>
    </xf>
    <xf numFmtId="166" fontId="41" fillId="0" borderId="18" xfId="58" applyNumberFormat="1" applyFont="1" applyBorder="1" applyAlignment="1" applyProtection="1">
      <alignment horizontal="center" vertical="center" wrapText="1"/>
      <protection locked="0"/>
    </xf>
    <xf numFmtId="0" fontId="43" fillId="0" borderId="16" xfId="58" applyFont="1" applyBorder="1" applyAlignment="1">
      <alignment horizontal="center" vertical="center" wrapText="1"/>
    </xf>
    <xf numFmtId="0" fontId="43" fillId="0" borderId="17" xfId="58" applyFont="1" applyBorder="1" applyAlignment="1">
      <alignment horizontal="center" vertical="center" wrapText="1"/>
    </xf>
    <xf numFmtId="0" fontId="39" fillId="0" borderId="16" xfId="58" applyFont="1" applyBorder="1" applyAlignment="1">
      <alignment horizontal="center" vertical="center" wrapText="1"/>
    </xf>
    <xf numFmtId="0" fontId="39" fillId="0" borderId="10" xfId="58" applyFont="1" applyBorder="1" applyAlignment="1">
      <alignment horizontal="left" vertical="center"/>
    </xf>
    <xf numFmtId="166" fontId="39" fillId="0" borderId="10" xfId="58" applyNumberFormat="1" applyFont="1" applyBorder="1" applyAlignment="1">
      <alignment horizontal="center" vertical="center" wrapText="1"/>
    </xf>
    <xf numFmtId="166" fontId="39" fillId="0" borderId="17" xfId="58" applyNumberFormat="1" applyFont="1" applyBorder="1" applyAlignment="1">
      <alignment horizontal="center" vertical="center" wrapText="1"/>
    </xf>
    <xf numFmtId="166" fontId="39" fillId="0" borderId="16" xfId="58" applyNumberFormat="1" applyFont="1" applyBorder="1" applyAlignment="1">
      <alignment horizontal="center" vertical="center" wrapText="1"/>
    </xf>
    <xf numFmtId="166" fontId="39" fillId="0" borderId="18" xfId="58" applyNumberFormat="1" applyFont="1" applyBorder="1" applyAlignment="1">
      <alignment horizontal="center" vertical="center" wrapText="1"/>
    </xf>
    <xf numFmtId="0" fontId="39" fillId="0" borderId="17" xfId="58" applyFont="1" applyBorder="1" applyAlignment="1">
      <alignment horizontal="center" vertical="center" wrapText="1"/>
    </xf>
    <xf numFmtId="0" fontId="39" fillId="0" borderId="23" xfId="58" applyFont="1" applyBorder="1" applyAlignment="1">
      <alignment horizontal="center" vertical="center" wrapText="1"/>
    </xf>
    <xf numFmtId="0" fontId="39" fillId="0" borderId="24" xfId="58" applyFont="1" applyBorder="1" applyAlignment="1">
      <alignment horizontal="left" vertical="center"/>
    </xf>
    <xf numFmtId="166" fontId="39" fillId="0" borderId="23" xfId="58" applyNumberFormat="1" applyFont="1" applyBorder="1" applyAlignment="1">
      <alignment horizontal="center" vertical="center" wrapText="1"/>
    </xf>
    <xf numFmtId="0" fontId="39" fillId="0" borderId="0" xfId="58" applyFont="1" applyAlignment="1">
      <alignment horizontal="left" vertical="center"/>
    </xf>
    <xf numFmtId="0" fontId="39" fillId="0" borderId="42" xfId="58" applyFont="1" applyBorder="1" applyAlignment="1">
      <alignment horizontal="left" vertical="center"/>
    </xf>
    <xf numFmtId="0" fontId="39" fillId="0" borderId="43" xfId="58" applyFont="1" applyBorder="1" applyAlignment="1">
      <alignment horizontal="center" vertical="center" wrapText="1"/>
    </xf>
    <xf numFmtId="164" fontId="39" fillId="0" borderId="44" xfId="58" applyNumberFormat="1" applyFont="1" applyBorder="1" applyAlignment="1">
      <alignment horizontal="center" vertical="center" wrapText="1"/>
    </xf>
    <xf numFmtId="0" fontId="27" fillId="0" borderId="0" xfId="58" applyFont="1" applyAlignment="1">
      <alignment horizontal="center" vertical="center" wrapText="1"/>
    </xf>
    <xf numFmtId="0" fontId="37" fillId="0" borderId="0" xfId="58" applyFont="1" applyAlignment="1">
      <alignment vertical="center" wrapText="1"/>
    </xf>
    <xf numFmtId="0" fontId="31" fillId="0" borderId="0" xfId="58" applyFont="1" applyAlignment="1">
      <alignment horizontal="left" vertical="center" wrapText="1"/>
    </xf>
    <xf numFmtId="0" fontId="31" fillId="0" borderId="0" xfId="58" applyFont="1" applyAlignment="1">
      <alignment horizontal="center" vertical="center" wrapText="1"/>
    </xf>
    <xf numFmtId="0" fontId="34" fillId="0" borderId="0" xfId="58" applyFont="1" applyAlignment="1">
      <alignment vertical="center" wrapText="1"/>
    </xf>
    <xf numFmtId="0" fontId="27" fillId="0" borderId="0" xfId="58" applyFont="1" applyAlignment="1">
      <alignment horizontal="left" vertical="center"/>
    </xf>
    <xf numFmtId="0" fontId="27" fillId="0" borderId="0" xfId="58" applyFont="1" applyAlignment="1">
      <alignment vertical="center" wrapText="1"/>
    </xf>
    <xf numFmtId="0" fontId="38" fillId="0" borderId="0" xfId="58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0" fillId="0" borderId="0" xfId="60" applyFont="1" applyAlignment="1">
      <alignment horizontal="right" vertical="center"/>
    </xf>
    <xf numFmtId="0" fontId="40" fillId="0" borderId="0" xfId="60" applyFont="1" applyAlignment="1">
      <alignment horizontal="center" vertical="center" wrapText="1"/>
    </xf>
    <xf numFmtId="164" fontId="26" fillId="0" borderId="17" xfId="45" applyNumberFormat="1" applyFont="1" applyBorder="1" applyAlignment="1" applyProtection="1">
      <alignment vertical="center" wrapText="1"/>
      <protection hidden="1"/>
    </xf>
    <xf numFmtId="166" fontId="30" fillId="0" borderId="28" xfId="46" applyNumberFormat="1" applyFont="1" applyBorder="1" applyAlignment="1">
      <alignment horizontal="center" vertical="center" wrapText="1"/>
    </xf>
    <xf numFmtId="166" fontId="56" fillId="0" borderId="18" xfId="46" applyNumberFormat="1" applyFont="1" applyBorder="1" applyAlignment="1">
      <alignment horizontal="center" vertical="center" wrapText="1"/>
    </xf>
    <xf numFmtId="166" fontId="56" fillId="0" borderId="26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>
      <alignment vertical="center" wrapText="1"/>
    </xf>
    <xf numFmtId="0" fontId="26" fillId="0" borderId="10" xfId="45" applyFont="1" applyBorder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26" fillId="0" borderId="28" xfId="46" applyFont="1" applyBorder="1" applyAlignment="1">
      <alignment horizontal="left" vertical="center" wrapText="1"/>
    </xf>
    <xf numFmtId="166" fontId="42" fillId="25" borderId="10" xfId="55" applyNumberFormat="1" applyFont="1" applyFill="1" applyBorder="1" applyAlignment="1">
      <alignment horizontal="center" vertical="center" wrapText="1"/>
    </xf>
    <xf numFmtId="166" fontId="42" fillId="25" borderId="10" xfId="49" applyNumberFormat="1" applyFont="1" applyFill="1" applyBorder="1" applyAlignment="1">
      <alignment horizontal="center" vertical="center" wrapText="1"/>
    </xf>
    <xf numFmtId="0" fontId="48" fillId="24" borderId="0" xfId="45" applyFont="1" applyFill="1" applyAlignment="1">
      <alignment vertical="center"/>
    </xf>
    <xf numFmtId="3" fontId="42" fillId="24" borderId="10" xfId="55" applyNumberFormat="1" applyFont="1" applyFill="1" applyBorder="1" applyAlignment="1">
      <alignment horizontal="center" vertical="center" wrapText="1"/>
    </xf>
    <xf numFmtId="166" fontId="42" fillId="24" borderId="10" xfId="55" applyNumberFormat="1" applyFont="1" applyFill="1" applyBorder="1" applyAlignment="1">
      <alignment horizontal="center" vertical="center" wrapText="1"/>
    </xf>
    <xf numFmtId="3" fontId="42" fillId="24" borderId="0" xfId="55" applyNumberFormat="1" applyFont="1" applyFill="1" applyAlignment="1">
      <alignment horizontal="center" vertical="center" wrapText="1"/>
    </xf>
    <xf numFmtId="0" fontId="54" fillId="24" borderId="0" xfId="45" applyFont="1" applyFill="1" applyAlignment="1">
      <alignment horizontal="center" vertical="center" wrapText="1"/>
    </xf>
    <xf numFmtId="0" fontId="38" fillId="24" borderId="0" xfId="45" applyFont="1" applyFill="1" applyAlignment="1">
      <alignment horizontal="center" vertical="center" wrapText="1"/>
    </xf>
    <xf numFmtId="0" fontId="50" fillId="24" borderId="0" xfId="45" applyFont="1" applyFill="1" applyAlignment="1">
      <alignment vertical="center"/>
    </xf>
    <xf numFmtId="3" fontId="42" fillId="24" borderId="0" xfId="49" applyNumberFormat="1" applyFont="1" applyFill="1" applyAlignment="1">
      <alignment horizontal="center" vertical="center" wrapText="1"/>
    </xf>
    <xf numFmtId="3" fontId="55" fillId="24" borderId="0" xfId="49" applyNumberFormat="1" applyFont="1" applyFill="1" applyAlignment="1">
      <alignment horizontal="center" vertical="center" wrapText="1"/>
    </xf>
    <xf numFmtId="3" fontId="42" fillId="24" borderId="10" xfId="49" applyNumberFormat="1" applyFont="1" applyFill="1" applyBorder="1" applyAlignment="1">
      <alignment horizontal="center" vertical="center" wrapText="1"/>
    </xf>
    <xf numFmtId="3" fontId="41" fillId="24" borderId="0" xfId="49" applyNumberFormat="1" applyFont="1" applyFill="1" applyAlignment="1">
      <alignment horizontal="center" vertical="center" wrapText="1"/>
    </xf>
    <xf numFmtId="0" fontId="27" fillId="0" borderId="0" xfId="0" applyFont="1" applyAlignment="1" applyProtection="1">
      <alignment horizontal="left" wrapText="1"/>
      <protection locked="0"/>
    </xf>
    <xf numFmtId="166" fontId="30" fillId="0" borderId="32" xfId="20" applyNumberFormat="1" applyFont="1" applyBorder="1" applyAlignment="1">
      <alignment horizontal="center" vertical="center"/>
    </xf>
    <xf numFmtId="166" fontId="26" fillId="26" borderId="10" xfId="45" applyNumberFormat="1" applyFont="1" applyFill="1" applyBorder="1" applyAlignment="1" applyProtection="1">
      <alignment horizontal="center" vertical="center"/>
      <protection locked="0"/>
    </xf>
    <xf numFmtId="0" fontId="41" fillId="0" borderId="18" xfId="58" applyFont="1" applyBorder="1" applyAlignment="1">
      <alignment vertical="center" wrapText="1"/>
    </xf>
    <xf numFmtId="0" fontId="41" fillId="24" borderId="18" xfId="58" applyFont="1" applyFill="1" applyBorder="1" applyAlignment="1">
      <alignment vertical="center" wrapText="1"/>
    </xf>
    <xf numFmtId="3" fontId="40" fillId="0" borderId="10" xfId="59" applyNumberFormat="1" applyFont="1" applyBorder="1" applyAlignment="1">
      <alignment horizontal="center" vertical="center" wrapText="1"/>
    </xf>
    <xf numFmtId="3" fontId="44" fillId="0" borderId="17" xfId="59" applyNumberFormat="1" applyFont="1" applyBorder="1" applyAlignment="1" applyProtection="1">
      <alignment horizontal="center" vertical="center" wrapText="1"/>
      <protection locked="0"/>
    </xf>
    <xf numFmtId="166" fontId="39" fillId="0" borderId="23" xfId="60" applyNumberFormat="1" applyFont="1" applyBorder="1" applyAlignment="1">
      <alignment horizontal="center" vertical="center" wrapText="1"/>
    </xf>
    <xf numFmtId="3" fontId="44" fillId="0" borderId="10" xfId="59" applyNumberFormat="1" applyFont="1" applyBorder="1" applyAlignment="1" applyProtection="1">
      <alignment horizontal="center" vertical="center" wrapText="1"/>
      <protection locked="0"/>
    </xf>
    <xf numFmtId="3" fontId="40" fillId="0" borderId="10" xfId="46" applyNumberFormat="1" applyFont="1" applyBorder="1" applyAlignment="1">
      <alignment horizontal="center" vertical="center" wrapText="1"/>
    </xf>
    <xf numFmtId="166" fontId="44" fillId="0" borderId="17" xfId="59" applyNumberFormat="1" applyFont="1" applyBorder="1" applyAlignment="1" applyProtection="1">
      <alignment horizontal="center" vertical="center" wrapText="1"/>
      <protection locked="0"/>
    </xf>
    <xf numFmtId="0" fontId="26" fillId="0" borderId="18" xfId="61" applyFont="1" applyFill="1" applyBorder="1" applyAlignment="1" applyProtection="1">
      <alignment horizontal="left" vertical="center" wrapText="1"/>
      <protection locked="0"/>
    </xf>
    <xf numFmtId="0" fontId="26" fillId="0" borderId="10" xfId="61" applyFont="1" applyFill="1" applyBorder="1" applyAlignment="1" applyProtection="1">
      <alignment horizontal="center" vertical="center" wrapText="1"/>
      <protection locked="0"/>
    </xf>
    <xf numFmtId="164" fontId="26" fillId="0" borderId="10" xfId="61" applyNumberFormat="1" applyFont="1" applyFill="1" applyBorder="1" applyAlignment="1" applyProtection="1">
      <alignment horizontal="center" vertical="center" wrapText="1"/>
      <protection locked="0"/>
    </xf>
    <xf numFmtId="0" fontId="26" fillId="0" borderId="10" xfId="61" applyFont="1" applyFill="1" applyBorder="1" applyAlignment="1" applyProtection="1">
      <alignment horizontal="center" vertical="center" wrapText="1"/>
    </xf>
    <xf numFmtId="166" fontId="30" fillId="24" borderId="0" xfId="0" applyNumberFormat="1" applyFont="1" applyFill="1" applyAlignment="1" applyProtection="1">
      <alignment horizontal="center" vertical="center"/>
      <protection locked="0"/>
    </xf>
    <xf numFmtId="166" fontId="26" fillId="24" borderId="0" xfId="0" applyNumberFormat="1" applyFont="1" applyFill="1" applyAlignment="1" applyProtection="1">
      <alignment horizontal="center" vertical="center"/>
      <protection locked="0"/>
    </xf>
    <xf numFmtId="0" fontId="59" fillId="0" borderId="0" xfId="61" applyFont="1" applyFill="1" applyBorder="1" applyAlignment="1" applyProtection="1">
      <alignment vertical="center"/>
      <protection locked="0" hidden="1"/>
    </xf>
    <xf numFmtId="0" fontId="30" fillId="0" borderId="0" xfId="20" applyFont="1" applyAlignment="1" applyProtection="1">
      <alignment horizontal="righ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0" fontId="59" fillId="0" borderId="10" xfId="61" applyFont="1" applyFill="1" applyBorder="1" applyAlignment="1" applyProtection="1">
      <alignment vertical="center"/>
      <protection locked="0" hidden="1"/>
    </xf>
    <xf numFmtId="0" fontId="59" fillId="0" borderId="10" xfId="61" applyFont="1" applyFill="1" applyBorder="1" applyAlignment="1" applyProtection="1">
      <alignment vertical="center"/>
      <protection locked="0"/>
    </xf>
    <xf numFmtId="164" fontId="59" fillId="0" borderId="10" xfId="61" applyNumberFormat="1" applyFont="1" applyFill="1" applyBorder="1" applyAlignment="1" applyProtection="1">
      <alignment horizontal="center" vertical="center"/>
      <protection locked="0" hidden="1"/>
    </xf>
    <xf numFmtId="164" fontId="59" fillId="0" borderId="10" xfId="61" applyNumberFormat="1" applyFont="1" applyFill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7" fillId="0" borderId="0" xfId="45" applyFont="1" applyAlignment="1">
      <alignment horizontal="center" vertical="center"/>
    </xf>
    <xf numFmtId="3" fontId="48" fillId="0" borderId="0" xfId="45" applyNumberFormat="1" applyFont="1" applyAlignment="1">
      <alignment vertical="center"/>
    </xf>
    <xf numFmtId="3" fontId="26" fillId="0" borderId="0" xfId="45" applyNumberFormat="1" applyFont="1" applyAlignment="1">
      <alignment horizontal="center" vertical="center"/>
    </xf>
    <xf numFmtId="3" fontId="26" fillId="0" borderId="0" xfId="45" applyNumberFormat="1" applyFont="1" applyAlignment="1">
      <alignment horizontal="left" vertical="center"/>
    </xf>
    <xf numFmtId="166" fontId="25" fillId="0" borderId="0" xfId="46" applyNumberFormat="1" applyFont="1" applyAlignment="1">
      <alignment horizontal="center" vertical="center" wrapText="1"/>
    </xf>
    <xf numFmtId="0" fontId="30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7" fillId="0" borderId="0" xfId="0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horizontal="left" vertical="center"/>
      <protection hidden="1"/>
    </xf>
    <xf numFmtId="0" fontId="59" fillId="0" borderId="0" xfId="61" applyFont="1" applyFill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left" vertical="center"/>
      <protection hidden="1"/>
    </xf>
    <xf numFmtId="0" fontId="26" fillId="0" borderId="20" xfId="45" applyFont="1" applyBorder="1" applyAlignment="1" applyProtection="1">
      <alignment horizontal="left" vertical="center"/>
      <protection hidden="1"/>
    </xf>
    <xf numFmtId="165" fontId="27" fillId="0" borderId="18" xfId="20" applyNumberFormat="1" applyFont="1" applyBorder="1" applyAlignment="1" applyProtection="1">
      <alignment horizontal="left" vertical="center" wrapText="1"/>
      <protection hidden="1"/>
    </xf>
    <xf numFmtId="165" fontId="27" fillId="0" borderId="20" xfId="20" applyNumberFormat="1" applyFont="1" applyBorder="1" applyAlignment="1" applyProtection="1">
      <alignment horizontal="left" vertical="center" wrapText="1"/>
      <protection hidden="1"/>
    </xf>
    <xf numFmtId="0" fontId="30" fillId="0" borderId="18" xfId="45" applyFont="1" applyBorder="1" applyAlignment="1" applyProtection="1">
      <alignment horizontal="left" vertical="center"/>
      <protection hidden="1"/>
    </xf>
    <xf numFmtId="0" fontId="30" fillId="0" borderId="20" xfId="45" applyFont="1" applyBorder="1" applyAlignment="1" applyProtection="1">
      <alignment horizontal="left" vertical="center"/>
      <protection hidden="1"/>
    </xf>
    <xf numFmtId="165" fontId="27" fillId="0" borderId="18" xfId="20" applyNumberFormat="1" applyFont="1" applyBorder="1" applyAlignment="1" applyProtection="1">
      <alignment horizontal="left" vertical="center"/>
      <protection hidden="1"/>
    </xf>
    <xf numFmtId="165" fontId="27" fillId="0" borderId="20" xfId="20" applyNumberFormat="1" applyFont="1" applyBorder="1" applyAlignment="1" applyProtection="1">
      <alignment horizontal="left" vertical="center"/>
      <protection hidden="1"/>
    </xf>
    <xf numFmtId="0" fontId="59" fillId="0" borderId="10" xfId="61" applyFont="1" applyFill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32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32" fillId="0" borderId="18" xfId="20" applyFont="1" applyBorder="1" applyAlignment="1" applyProtection="1">
      <alignment horizontal="center" vertical="center"/>
      <protection hidden="1"/>
    </xf>
    <xf numFmtId="0" fontId="32" fillId="0" borderId="20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52" fillId="25" borderId="32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Border="1" applyAlignment="1">
      <alignment horizontal="center" vertical="center" wrapText="1"/>
    </xf>
    <xf numFmtId="0" fontId="31" fillId="0" borderId="20" xfId="45" applyFont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12" xfId="49" applyFont="1" applyBorder="1" applyAlignment="1">
      <alignment horizontal="center" vertical="center" wrapText="1"/>
    </xf>
    <xf numFmtId="0" fontId="26" fillId="0" borderId="29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1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6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7" xfId="45" applyFont="1" applyBorder="1" applyAlignment="1">
      <alignment horizontal="center" vertical="center"/>
    </xf>
    <xf numFmtId="0" fontId="32" fillId="0" borderId="33" xfId="46" applyFont="1" applyBorder="1" applyAlignment="1">
      <alignment horizontal="center" vertical="center" wrapText="1"/>
    </xf>
    <xf numFmtId="0" fontId="32" fillId="0" borderId="34" xfId="46" applyFont="1" applyBorder="1" applyAlignment="1">
      <alignment horizontal="center" vertical="center" wrapText="1"/>
    </xf>
    <xf numFmtId="0" fontId="31" fillId="0" borderId="0" xfId="45" applyFont="1" applyAlignment="1">
      <alignment horizontal="center" vertical="center" wrapText="1"/>
    </xf>
    <xf numFmtId="0" fontId="29" fillId="0" borderId="39" xfId="46" applyFont="1" applyBorder="1" applyAlignment="1">
      <alignment horizontal="center" vertical="center" wrapText="1"/>
    </xf>
    <xf numFmtId="0" fontId="29" fillId="0" borderId="40" xfId="46" applyFont="1" applyBorder="1" applyAlignment="1">
      <alignment horizontal="center" vertical="center" wrapText="1"/>
    </xf>
    <xf numFmtId="0" fontId="31" fillId="0" borderId="21" xfId="45" applyFont="1" applyBorder="1" applyAlignment="1">
      <alignment horizontal="center" vertical="center" wrapText="1"/>
    </xf>
    <xf numFmtId="0" fontId="25" fillId="0" borderId="0" xfId="58" applyFont="1" applyAlignment="1">
      <alignment horizontal="center" vertical="center" wrapText="1"/>
    </xf>
    <xf numFmtId="0" fontId="27" fillId="0" borderId="0" xfId="58" applyFont="1" applyAlignment="1">
      <alignment horizontal="center" vertical="center" wrapText="1"/>
    </xf>
    <xf numFmtId="0" fontId="43" fillId="0" borderId="14" xfId="58" applyFont="1" applyBorder="1" applyAlignment="1">
      <alignment horizontal="center" vertical="center" wrapText="1"/>
    </xf>
    <xf numFmtId="0" fontId="43" fillId="0" borderId="15" xfId="58" applyFont="1" applyBorder="1" applyAlignment="1">
      <alignment horizontal="center" vertical="center" wrapText="1"/>
    </xf>
    <xf numFmtId="0" fontId="43" fillId="0" borderId="27" xfId="58" applyFont="1" applyBorder="1" applyAlignment="1">
      <alignment horizontal="center" vertical="center" wrapText="1"/>
    </xf>
    <xf numFmtId="0" fontId="43" fillId="0" borderId="28" xfId="58" applyFont="1" applyBorder="1" applyAlignment="1">
      <alignment horizontal="center" vertical="center" wrapText="1"/>
    </xf>
    <xf numFmtId="0" fontId="42" fillId="0" borderId="29" xfId="58" applyFont="1" applyBorder="1" applyAlignment="1">
      <alignment horizontal="center" vertical="center" wrapText="1"/>
    </xf>
    <xf numFmtId="0" fontId="42" fillId="0" borderId="30" xfId="58" applyFont="1" applyBorder="1" applyAlignment="1">
      <alignment horizontal="center" vertical="center" wrapText="1"/>
    </xf>
    <xf numFmtId="0" fontId="42" fillId="0" borderId="31" xfId="58" applyFont="1" applyBorder="1" applyAlignment="1">
      <alignment horizontal="center" vertical="center" wrapText="1"/>
    </xf>
    <xf numFmtId="0" fontId="42" fillId="0" borderId="19" xfId="58" applyFont="1" applyBorder="1" applyAlignment="1">
      <alignment horizontal="center" vertical="center" wrapText="1"/>
    </xf>
    <xf numFmtId="0" fontId="40" fillId="0" borderId="0" xfId="60" applyFont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7" fillId="0" borderId="12" xfId="58" applyFont="1" applyBorder="1" applyAlignment="1">
      <alignment horizontal="center" vertical="center" wrapText="1"/>
    </xf>
    <xf numFmtId="0" fontId="27" fillId="0" borderId="12" xfId="58" applyFont="1" applyBorder="1" applyAlignment="1">
      <alignment horizontal="center" vertical="center" wrapText="1"/>
    </xf>
    <xf numFmtId="0" fontId="34" fillId="0" borderId="11" xfId="58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locked="0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_Sheet1" xfId="20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C000000}"/>
    <cellStyle name="Обычный 3" xfId="49" xr:uid="{00000000-0005-0000-0000-00002D000000}"/>
    <cellStyle name="Обычный 3 2" xfId="55" xr:uid="{00000000-0005-0000-0000-00002E000000}"/>
    <cellStyle name="Обычный 3 3" xfId="56" xr:uid="{00000000-0005-0000-0000-00002F000000}"/>
    <cellStyle name="Обычный 3 3 2 2 2" xfId="59" xr:uid="{00000000-0005-0000-0000-000030000000}"/>
    <cellStyle name="Обычный 3 4" xfId="57" xr:uid="{00000000-0005-0000-0000-000031000000}"/>
    <cellStyle name="Обычный 3 4 2 2" xfId="60" xr:uid="{00000000-0005-0000-0000-000032000000}"/>
    <cellStyle name="Обычный 3 6" xfId="58" xr:uid="{00000000-0005-0000-0000-000033000000}"/>
    <cellStyle name="Обычный 6" xfId="52" xr:uid="{00000000-0005-0000-0000-000034000000}"/>
    <cellStyle name="Обычный 7" xfId="53" xr:uid="{00000000-0005-0000-0000-000035000000}"/>
    <cellStyle name="Плохой" xfId="39" xr:uid="{00000000-0005-0000-0000-000036000000}"/>
    <cellStyle name="Пояснение" xfId="40" xr:uid="{00000000-0005-0000-0000-000037000000}"/>
    <cellStyle name="Пояснение 2" xfId="61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xADoANQA4ACAAQQBNAAAAAAAAAAAAAAAAAAAAAAAAAAAAAAAAAAAAAAAAAAAAAAAAAAAAAAAAAAAAAAAAAAAAAAAAAAAAAAAAAAAAAAAAAAAAAAAAAAAAAAAAAAAAAAAAAAAAAADnBwwAAwAbAAsAO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NzU4MjhaMCMGCSqGSIb3DQEJBDEWBBSeqImWVGB34P3Pe2TxfH/sjU2o+TArBgsqhkiG9w0BCRACDDEcMBowGDAWBBRE5xMFRVajmd/v2Zzf5CvSbEm8HjANBgkqhkiG9w0BAQEFAASCAQC92WDfIQjGSZXmXk87V4IJgxC0ZxLxoA4s37VbkCUnru602hEHrIyfJNizmOtDqmjxqIml/rO6x8MblOUrZ8nyJs6p3sGRI9/jdpkxINPnwHA1MJGuYPC//e7zm6ZTFLPfpo1ziFul/rFw2Y7o1fTsQfoqvRyRfRVbZIIXJ0OBvArNt6B3J4LLtX4AxH7rn7VHRtFsFttM82J0PD/DV+ZaaWi0Q4I1gVtps4BQlGfrGXO9DUt0DeUFt6eotrEd78Jy0m1bIYT3hDDb/H5qjezGLoGdSUzpm6dlGH5+7mkJS694Roc4TxbYMF9Y6TriFLr8Pxxqt1+lJaCgTcfg1oB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+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wACAAUABNAAAAAAAAAAAAAAAAAAAAAAAAAAAAAAAAAAAAAAAAAAAAAAAAAAAAAAAAAAAAAAAAAAAAAAAAAAAAAAAAAAAAAAAAAAAAAAAAAAAAAAAAAAAAAAAAAAAAAADnBwwAAwAbAAwACg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wNTZaMCMGCSqGSIb3DQEJBDEWBBT62Wt5QsnY5u4DreAIigBoaHnuazArBgsqhkiG9w0BCRACDDEcMBowGDAWBBRE5xMFRVajmd/v2Zzf5CvSbEm8HjANBgkqhkiG9w0BAQEFAASCAQBH8S+vmY9al7mL/6/lEzWC/uSRpXHTJToaLh27Z441S1m3hjRXrW6xHK3sJ5yCF+B0/kKpZS4M1I1ZlpH/a7ZwhH32/tFVVAhSeRICCtBj9cWtD3zZhuIG3L8pAY7Wpm9gj5emVHVcxxjsvAJfjEunZgSsmwY3Ou3SL5lyn8fM++411i+B3AjjMGyEY8LATqh2gmQHmBUIKjrXUf6fKdbLc0RdZtPbCLJUd9tfyO5IWbk1oVgCLp6PIP0wlbGQ70AlkbiAt38QRfPJtXEcaQGcO+JLO9nT8iTYEgtSDYMvkwmnOVchBYR2ByrXqe0+92s5zXwWs5V+q5FOpya6gqa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3</xdr:col>
          <xdr:colOff>66675</xdr:colOff>
          <xdr:row>87</xdr:row>
          <xdr:rowOff>28575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3</xdr:col>
          <xdr:colOff>53975</xdr:colOff>
          <xdr:row>104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5712F6A-D943-CA5D-FE5A-EE98752B23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ian%20komp/xary%20fyler/naxahashvi%20ev%20balansneri%20orinakner/2022/tareverj/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8"/>
  <sheetViews>
    <sheetView view="pageBreakPreview" topLeftCell="A69" zoomScaleSheetLayoutView="100" workbookViewId="0">
      <selection activeCell="C87" sqref="C87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174</v>
      </c>
      <c r="E1" s="106">
        <v>7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2" t="s">
        <v>211</v>
      </c>
      <c r="E4" s="172"/>
    </row>
    <row r="5" spans="1:12" ht="27" customHeight="1">
      <c r="D5" s="172" t="s">
        <v>172</v>
      </c>
      <c r="E5" s="172"/>
    </row>
    <row r="7" spans="1:12" ht="21" customHeight="1">
      <c r="C7" s="42"/>
      <c r="D7" s="42" t="s">
        <v>210</v>
      </c>
      <c r="E7" s="106">
        <v>7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2"/>
      <c r="D10" s="172" t="s">
        <v>266</v>
      </c>
      <c r="E10" s="172"/>
      <c r="F10" s="42"/>
    </row>
    <row r="11" spans="1:12" ht="24" customHeight="1">
      <c r="C11" s="172"/>
      <c r="D11" s="172" t="s">
        <v>265</v>
      </c>
      <c r="E11" s="172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76" t="s">
        <v>41</v>
      </c>
      <c r="B13" s="476"/>
      <c r="C13" s="476"/>
      <c r="D13" s="476"/>
      <c r="E13" s="322"/>
      <c r="F13" s="45"/>
    </row>
    <row r="14" spans="1:12" ht="27.75" customHeight="1">
      <c r="A14" s="478" t="s">
        <v>264</v>
      </c>
      <c r="B14" s="478"/>
      <c r="C14" s="478"/>
      <c r="D14" s="478"/>
      <c r="E14" s="478"/>
    </row>
    <row r="15" spans="1:12" ht="18.75" customHeight="1">
      <c r="A15" s="477" t="s">
        <v>233</v>
      </c>
      <c r="B15" s="477"/>
      <c r="C15" s="477"/>
      <c r="D15" s="477"/>
      <c r="E15" s="324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79" t="s">
        <v>122</v>
      </c>
      <c r="C17" s="479"/>
      <c r="D17" s="285"/>
      <c r="E17" s="285"/>
    </row>
    <row r="18" spans="1:15" ht="18.75" customHeight="1">
      <c r="A18" s="116">
        <v>1</v>
      </c>
      <c r="B18" s="470" t="s">
        <v>115</v>
      </c>
      <c r="C18" s="470"/>
      <c r="D18" s="223">
        <f>+'Pastaci finansav.'!C11/1.2</f>
        <v>254810.58333333334</v>
      </c>
      <c r="E18" s="223"/>
      <c r="F18" s="289"/>
    </row>
    <row r="19" spans="1:15" ht="18" hidden="1" customHeight="1">
      <c r="A19" s="116">
        <v>2</v>
      </c>
      <c r="B19" s="470" t="s">
        <v>230</v>
      </c>
      <c r="C19" s="470"/>
      <c r="D19" s="225">
        <f>+D20</f>
        <v>0</v>
      </c>
      <c r="E19" s="223"/>
      <c r="F19" s="289"/>
    </row>
    <row r="20" spans="1:15" ht="18" hidden="1" customHeight="1">
      <c r="A20" s="115">
        <v>2.1</v>
      </c>
      <c r="B20" s="474" t="s">
        <v>231</v>
      </c>
      <c r="C20" s="474"/>
      <c r="D20" s="224"/>
      <c r="E20" s="223"/>
      <c r="F20" s="289"/>
    </row>
    <row r="21" spans="1:15" ht="20.25" customHeight="1">
      <c r="A21" s="116">
        <v>2</v>
      </c>
      <c r="B21" s="470" t="s">
        <v>214</v>
      </c>
      <c r="C21" s="470"/>
      <c r="D21" s="225">
        <f>+Komunal!N20</f>
        <v>9.1</v>
      </c>
      <c r="E21" s="225"/>
    </row>
    <row r="22" spans="1:15" s="3" customFormat="1" ht="17.25" hidden="1" customHeight="1">
      <c r="A22" s="116">
        <v>4</v>
      </c>
      <c r="B22" s="470" t="s">
        <v>8</v>
      </c>
      <c r="C22" s="470"/>
      <c r="D22" s="223">
        <f>+'Pastaci finansav.'!D11</f>
        <v>0</v>
      </c>
      <c r="E22" s="223"/>
      <c r="F22" s="289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6">
        <v>5</v>
      </c>
      <c r="B23" s="470" t="s">
        <v>53</v>
      </c>
      <c r="C23" s="470"/>
      <c r="D23" s="223"/>
      <c r="E23" s="223"/>
      <c r="F23" s="289"/>
    </row>
    <row r="24" spans="1:15" ht="18" hidden="1" customHeight="1">
      <c r="A24" s="116">
        <v>6</v>
      </c>
      <c r="B24" s="470" t="s">
        <v>63</v>
      </c>
      <c r="C24" s="470"/>
      <c r="D24" s="223">
        <f>+Komunal!M28</f>
        <v>0</v>
      </c>
      <c r="E24" s="223"/>
    </row>
    <row r="25" spans="1:15" ht="18" hidden="1" customHeight="1">
      <c r="A25" s="116">
        <v>7</v>
      </c>
      <c r="B25" s="470" t="s">
        <v>190</v>
      </c>
      <c r="C25" s="470"/>
      <c r="D25" s="223"/>
      <c r="E25" s="223"/>
    </row>
    <row r="26" spans="1:15" ht="18" customHeight="1">
      <c r="A26" s="116">
        <v>3</v>
      </c>
      <c r="B26" s="470" t="s">
        <v>268</v>
      </c>
      <c r="C26" s="470"/>
      <c r="D26" s="223">
        <v>833.33299999999997</v>
      </c>
      <c r="E26" s="223"/>
    </row>
    <row r="27" spans="1:15" ht="18" customHeight="1">
      <c r="A27" s="116">
        <v>4</v>
      </c>
      <c r="B27" s="470" t="s">
        <v>120</v>
      </c>
      <c r="C27" s="470"/>
      <c r="D27" s="225">
        <f>SUM(D28:D29)</f>
        <v>24785.519</v>
      </c>
      <c r="E27" s="225"/>
    </row>
    <row r="28" spans="1:15" s="3" customFormat="1" ht="17.25" customHeight="1">
      <c r="A28" s="115">
        <v>4.0999999999999996</v>
      </c>
      <c r="B28" s="474" t="s">
        <v>72</v>
      </c>
      <c r="C28" s="474"/>
      <c r="D28" s="235">
        <f>+D77</f>
        <v>24785.519</v>
      </c>
      <c r="E28" s="235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5">
        <v>9.1999999999999993</v>
      </c>
      <c r="B29" s="474" t="s">
        <v>73</v>
      </c>
      <c r="C29" s="474"/>
      <c r="D29" s="224"/>
      <c r="E29" s="224"/>
      <c r="F29" s="57"/>
      <c r="G29" s="2"/>
      <c r="H29" s="2"/>
      <c r="I29" s="315"/>
      <c r="J29" s="2"/>
      <c r="K29" s="2"/>
      <c r="L29" s="2"/>
      <c r="M29" s="2"/>
      <c r="N29" s="2"/>
      <c r="O29" s="2"/>
    </row>
    <row r="30" spans="1:15" ht="16.5" customHeight="1">
      <c r="A30" s="116">
        <v>5</v>
      </c>
      <c r="B30" s="470" t="s">
        <v>10</v>
      </c>
      <c r="C30" s="470"/>
      <c r="D30" s="223">
        <v>75.5</v>
      </c>
      <c r="E30" s="223"/>
      <c r="F30" s="6">
        <v>190</v>
      </c>
    </row>
    <row r="31" spans="1:15" s="2" customFormat="1" ht="17.25" hidden="1" customHeight="1">
      <c r="A31" s="159">
        <v>11</v>
      </c>
      <c r="B31" s="470"/>
      <c r="C31" s="470"/>
      <c r="D31" s="223"/>
      <c r="E31" s="223"/>
      <c r="F31" s="19"/>
    </row>
    <row r="32" spans="1:15" s="2" customFormat="1" ht="19.5" hidden="1" customHeight="1">
      <c r="A32" s="116">
        <v>12</v>
      </c>
      <c r="B32" s="470"/>
      <c r="C32" s="470"/>
      <c r="D32" s="223"/>
      <c r="E32" s="223"/>
      <c r="F32" s="21"/>
    </row>
    <row r="33" spans="1:25" ht="24" customHeight="1">
      <c r="A33" s="50"/>
      <c r="B33" s="473" t="s">
        <v>243</v>
      </c>
      <c r="C33" s="473"/>
      <c r="D33" s="266">
        <f>SUM(D18:D27,D30:D32)</f>
        <v>280514.03533333336</v>
      </c>
      <c r="E33" s="266"/>
    </row>
    <row r="34" spans="1:25" ht="23.25" customHeight="1">
      <c r="A34" s="43"/>
      <c r="B34" s="50"/>
      <c r="C34" s="51"/>
      <c r="D34" s="225"/>
      <c r="E34" s="225"/>
    </row>
    <row r="35" spans="1:25" ht="24.75" customHeight="1">
      <c r="A35" s="50" t="s">
        <v>11</v>
      </c>
      <c r="B35" s="472" t="s">
        <v>123</v>
      </c>
      <c r="C35" s="472"/>
      <c r="D35" s="267"/>
      <c r="E35" s="267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6">
        <v>1</v>
      </c>
      <c r="B36" s="470" t="s">
        <v>12</v>
      </c>
      <c r="C36" s="470"/>
      <c r="D36" s="225">
        <f>+Ashkhatavardz!O13-'Dramakan hosqer'!D95</f>
        <v>236345</v>
      </c>
      <c r="E36" s="225"/>
      <c r="F36" s="6">
        <v>238808.1</v>
      </c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0">
        <v>1.1000000000000001</v>
      </c>
      <c r="B37" s="474" t="s">
        <v>116</v>
      </c>
      <c r="C37" s="474"/>
      <c r="D37" s="235">
        <f>+Ashkhatavardz!C8+Ashkhatavardz!J7</f>
        <v>0</v>
      </c>
      <c r="E37" s="235"/>
      <c r="F37" s="258"/>
      <c r="G37" s="2"/>
      <c r="H37" s="2"/>
      <c r="I37" s="2"/>
      <c r="J37" s="2"/>
      <c r="K37" s="2"/>
      <c r="L37" s="88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0">
        <v>1.1000000000000001</v>
      </c>
      <c r="B38" s="474" t="s">
        <v>13</v>
      </c>
      <c r="C38" s="474"/>
      <c r="D38" s="235">
        <f>+Ashkhatavardz!C9+Ashkhatavardz!N7</f>
        <v>11606.15</v>
      </c>
      <c r="E38" s="235"/>
      <c r="F38" s="2">
        <v>14069.3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0">
        <v>1.3</v>
      </c>
      <c r="B39" s="474" t="s">
        <v>228</v>
      </c>
      <c r="C39" s="474"/>
      <c r="D39" s="235">
        <f>+Ashkhatavardz!C10+Ashkhatavardz!M7</f>
        <v>0</v>
      </c>
      <c r="E39" s="23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6">
        <v>2</v>
      </c>
      <c r="B40" s="470" t="s">
        <v>15</v>
      </c>
      <c r="C40" s="470"/>
      <c r="D40" s="225">
        <f>Komunal!F27/1.2</f>
        <v>3750.2500000000005</v>
      </c>
      <c r="E40" s="223"/>
      <c r="F40" s="313">
        <v>3359.8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6">
        <v>3</v>
      </c>
      <c r="B41" s="470" t="s">
        <v>14</v>
      </c>
      <c r="C41" s="470"/>
      <c r="D41" s="225">
        <f>Komunal!J20/1.2</f>
        <v>3613.5</v>
      </c>
      <c r="E41" s="223"/>
      <c r="F41" s="313">
        <v>3182.5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6">
        <v>4</v>
      </c>
      <c r="B42" s="470" t="s">
        <v>16</v>
      </c>
      <c r="C42" s="470"/>
      <c r="D42" s="225">
        <f>Komunal!O27/1.2</f>
        <v>199.91666666666669</v>
      </c>
      <c r="E42" s="223"/>
      <c r="F42" s="313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6">
        <v>5</v>
      </c>
      <c r="B43" s="470" t="s">
        <v>17</v>
      </c>
      <c r="C43" s="470"/>
      <c r="D43" s="223">
        <v>160</v>
      </c>
      <c r="E43" s="223"/>
    </row>
    <row r="44" spans="1:25" ht="18" customHeight="1">
      <c r="A44" s="116">
        <v>6</v>
      </c>
      <c r="B44" s="470" t="s">
        <v>18</v>
      </c>
      <c r="C44" s="470"/>
      <c r="D44" s="451">
        <v>862.4</v>
      </c>
      <c r="E44" s="223"/>
    </row>
    <row r="45" spans="1:25" ht="18" customHeight="1">
      <c r="A45" s="116">
        <v>7</v>
      </c>
      <c r="B45" s="470" t="s">
        <v>19</v>
      </c>
      <c r="C45" s="470"/>
      <c r="D45" s="268">
        <f>SUM(D46:D48)</f>
        <v>1187.5999999999999</v>
      </c>
      <c r="E45" s="268"/>
      <c r="F45" s="6">
        <v>1082.5</v>
      </c>
    </row>
    <row r="46" spans="1:25" s="3" customFormat="1" ht="18" customHeight="1">
      <c r="A46" s="115">
        <v>7.1</v>
      </c>
      <c r="B46" s="474" t="s">
        <v>20</v>
      </c>
      <c r="C46" s="474"/>
      <c r="D46" s="452">
        <v>720</v>
      </c>
      <c r="E46" s="224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5">
        <v>7.2</v>
      </c>
      <c r="B47" s="474" t="s">
        <v>21</v>
      </c>
      <c r="C47" s="474"/>
      <c r="D47" s="452">
        <v>167.6</v>
      </c>
      <c r="E47" s="224"/>
      <c r="F47" s="2">
        <v>65.2</v>
      </c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5">
        <v>7.3</v>
      </c>
      <c r="B48" s="474" t="s">
        <v>22</v>
      </c>
      <c r="C48" s="474"/>
      <c r="D48" s="452">
        <v>300</v>
      </c>
      <c r="E48" s="224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6">
        <v>8</v>
      </c>
      <c r="B49" s="470" t="s">
        <v>23</v>
      </c>
      <c r="C49" s="470"/>
      <c r="D49" s="223">
        <v>1</v>
      </c>
      <c r="E49" s="223"/>
      <c r="L49" s="88"/>
    </row>
    <row r="50" spans="1:16" ht="18" customHeight="1">
      <c r="A50" s="116">
        <v>9</v>
      </c>
      <c r="B50" s="470" t="s">
        <v>30</v>
      </c>
      <c r="C50" s="470"/>
      <c r="D50" s="223">
        <v>995</v>
      </c>
      <c r="E50" s="223"/>
      <c r="L50" s="284"/>
      <c r="M50" s="88"/>
      <c r="N50" s="286"/>
      <c r="O50" s="88"/>
      <c r="P50" s="287"/>
    </row>
    <row r="51" spans="1:16" ht="18" customHeight="1">
      <c r="A51" s="116">
        <v>10</v>
      </c>
      <c r="B51" s="470" t="s">
        <v>24</v>
      </c>
      <c r="C51" s="470"/>
      <c r="D51" s="223">
        <v>995</v>
      </c>
      <c r="E51" s="223"/>
    </row>
    <row r="52" spans="1:16" ht="17.25" customHeight="1">
      <c r="A52" s="116">
        <v>11</v>
      </c>
      <c r="B52" s="470" t="s">
        <v>74</v>
      </c>
      <c r="C52" s="470"/>
      <c r="D52" s="223">
        <v>500</v>
      </c>
      <c r="E52" s="223"/>
    </row>
    <row r="53" spans="1:16" ht="18" hidden="1" customHeight="1">
      <c r="A53" s="116">
        <v>12</v>
      </c>
      <c r="B53" s="470" t="s">
        <v>48</v>
      </c>
      <c r="C53" s="470"/>
      <c r="D53" s="223"/>
      <c r="E53" s="223"/>
    </row>
    <row r="54" spans="1:16" ht="18.75" hidden="1" customHeight="1">
      <c r="A54" s="116">
        <v>13</v>
      </c>
      <c r="B54" s="470" t="s">
        <v>117</v>
      </c>
      <c r="C54" s="470"/>
      <c r="D54" s="223"/>
      <c r="E54" s="223"/>
    </row>
    <row r="55" spans="1:16" ht="18" hidden="1" customHeight="1">
      <c r="A55" s="116">
        <v>14</v>
      </c>
      <c r="B55" s="470" t="s">
        <v>118</v>
      </c>
      <c r="C55" s="470"/>
      <c r="D55" s="223"/>
      <c r="E55" s="223"/>
      <c r="G55" s="52"/>
    </row>
    <row r="56" spans="1:16" ht="19.5" customHeight="1">
      <c r="A56" s="116">
        <v>12</v>
      </c>
      <c r="B56" s="470" t="s">
        <v>25</v>
      </c>
      <c r="C56" s="470"/>
      <c r="D56" s="223">
        <v>100</v>
      </c>
      <c r="E56" s="223"/>
      <c r="G56" s="52"/>
    </row>
    <row r="57" spans="1:16" ht="0.75" hidden="1" customHeight="1">
      <c r="A57" s="116">
        <v>16</v>
      </c>
      <c r="B57" s="470" t="s">
        <v>26</v>
      </c>
      <c r="C57" s="470"/>
      <c r="D57" s="223"/>
      <c r="E57" s="223"/>
    </row>
    <row r="58" spans="1:16" ht="18.75" hidden="1" customHeight="1">
      <c r="A58" s="116">
        <v>17</v>
      </c>
      <c r="B58" s="470" t="s">
        <v>67</v>
      </c>
      <c r="C58" s="470"/>
      <c r="D58" s="223"/>
      <c r="E58" s="223"/>
    </row>
    <row r="59" spans="1:16" ht="18.75" hidden="1" customHeight="1">
      <c r="A59" s="116">
        <v>18</v>
      </c>
      <c r="B59" s="470" t="s">
        <v>54</v>
      </c>
      <c r="C59" s="470"/>
      <c r="D59" s="225">
        <f>+'Ekamut-caxs'!D24</f>
        <v>0</v>
      </c>
      <c r="E59" s="225"/>
    </row>
    <row r="60" spans="1:16" ht="18" hidden="1" customHeight="1">
      <c r="A60" s="116">
        <v>19</v>
      </c>
      <c r="B60" s="470" t="s">
        <v>45</v>
      </c>
      <c r="C60" s="470"/>
      <c r="D60" s="223"/>
      <c r="E60" s="223"/>
    </row>
    <row r="61" spans="1:16" ht="18.75" customHeight="1">
      <c r="A61" s="116">
        <v>13</v>
      </c>
      <c r="B61" s="470" t="s">
        <v>75</v>
      </c>
      <c r="C61" s="470"/>
      <c r="D61" s="223">
        <v>200</v>
      </c>
      <c r="E61" s="223"/>
    </row>
    <row r="62" spans="1:16" ht="18.75" customHeight="1">
      <c r="A62" s="116">
        <v>14</v>
      </c>
      <c r="B62" s="470" t="s">
        <v>76</v>
      </c>
      <c r="C62" s="470"/>
      <c r="D62" s="223">
        <v>675.5</v>
      </c>
      <c r="E62" s="223"/>
    </row>
    <row r="63" spans="1:16" ht="18" customHeight="1">
      <c r="A63" s="116">
        <v>15</v>
      </c>
      <c r="B63" s="470" t="s">
        <v>46</v>
      </c>
      <c r="C63" s="470"/>
      <c r="D63" s="223">
        <v>3</v>
      </c>
      <c r="E63" s="223"/>
    </row>
    <row r="64" spans="1:16" ht="18.75" hidden="1" customHeight="1">
      <c r="A64" s="116">
        <v>23</v>
      </c>
      <c r="B64" s="470" t="s">
        <v>119</v>
      </c>
      <c r="C64" s="470"/>
      <c r="D64" s="223"/>
      <c r="E64" s="223"/>
    </row>
    <row r="65" spans="1:15" ht="18.75" hidden="1" customHeight="1">
      <c r="A65" s="116">
        <v>24</v>
      </c>
      <c r="B65" s="470" t="s">
        <v>47</v>
      </c>
      <c r="C65" s="470"/>
      <c r="D65" s="223"/>
      <c r="E65" s="223"/>
    </row>
    <row r="66" spans="1:15" ht="18" customHeight="1">
      <c r="A66" s="116">
        <v>16</v>
      </c>
      <c r="B66" s="470" t="s">
        <v>64</v>
      </c>
      <c r="C66" s="470"/>
      <c r="D66" s="223">
        <v>144</v>
      </c>
      <c r="E66" s="223"/>
    </row>
    <row r="67" spans="1:15" ht="18.75" hidden="1" customHeight="1">
      <c r="A67" s="116">
        <v>26</v>
      </c>
      <c r="B67" s="470" t="s">
        <v>191</v>
      </c>
      <c r="C67" s="470"/>
      <c r="D67" s="223"/>
      <c r="E67" s="223"/>
    </row>
    <row r="68" spans="1:15" ht="18.75" customHeight="1">
      <c r="A68" s="116">
        <v>17</v>
      </c>
      <c r="B68" s="470" t="s">
        <v>192</v>
      </c>
      <c r="C68" s="470"/>
      <c r="D68" s="223">
        <v>1329</v>
      </c>
      <c r="E68" s="223"/>
    </row>
    <row r="69" spans="1:15" ht="18.75" customHeight="1">
      <c r="A69" s="116">
        <v>18</v>
      </c>
      <c r="B69" s="470" t="s">
        <v>255</v>
      </c>
      <c r="C69" s="470"/>
      <c r="D69" s="223">
        <v>500</v>
      </c>
      <c r="E69" s="223"/>
    </row>
    <row r="70" spans="1:15" ht="18.75" customHeight="1">
      <c r="A70" s="116">
        <v>19</v>
      </c>
      <c r="B70" s="470" t="s">
        <v>256</v>
      </c>
      <c r="C70" s="470"/>
      <c r="D70" s="223">
        <v>91</v>
      </c>
      <c r="E70" s="223"/>
    </row>
    <row r="71" spans="1:15" ht="18.75" customHeight="1">
      <c r="A71" s="116">
        <v>20</v>
      </c>
      <c r="B71" s="453" t="s">
        <v>257</v>
      </c>
      <c r="C71" s="453"/>
      <c r="D71" s="451">
        <v>990</v>
      </c>
      <c r="E71" s="223"/>
    </row>
    <row r="72" spans="1:15" ht="18.75" customHeight="1">
      <c r="A72" s="116">
        <v>21</v>
      </c>
      <c r="B72" s="480" t="s">
        <v>258</v>
      </c>
      <c r="C72" s="480"/>
      <c r="D72" s="451">
        <v>208.8</v>
      </c>
      <c r="E72" s="223"/>
    </row>
    <row r="73" spans="1:15" ht="18.75" customHeight="1">
      <c r="A73" s="116">
        <v>22</v>
      </c>
      <c r="B73" s="480" t="s">
        <v>259</v>
      </c>
      <c r="C73" s="480"/>
      <c r="D73" s="451">
        <v>990</v>
      </c>
      <c r="E73" s="223"/>
    </row>
    <row r="74" spans="1:15" s="6" customFormat="1" ht="18.75" customHeight="1">
      <c r="A74" s="116">
        <v>23</v>
      </c>
      <c r="B74" s="475" t="s">
        <v>260</v>
      </c>
      <c r="C74" s="475"/>
      <c r="D74" s="451">
        <v>150</v>
      </c>
      <c r="E74" s="223"/>
    </row>
    <row r="75" spans="1:15" s="6" customFormat="1" ht="18.75" customHeight="1">
      <c r="A75" s="116">
        <v>24</v>
      </c>
      <c r="B75" s="480" t="s">
        <v>261</v>
      </c>
      <c r="C75" s="480"/>
      <c r="D75" s="451">
        <v>250</v>
      </c>
      <c r="E75" s="223"/>
      <c r="F75" s="57"/>
    </row>
    <row r="76" spans="1:15" ht="18.75" customHeight="1">
      <c r="A76" s="116">
        <v>25</v>
      </c>
      <c r="B76" s="470" t="s">
        <v>27</v>
      </c>
      <c r="C76" s="470"/>
      <c r="D76" s="223">
        <v>25382.732</v>
      </c>
      <c r="E76" s="223"/>
    </row>
    <row r="77" spans="1:15" s="3" customFormat="1" ht="18.75" customHeight="1">
      <c r="A77" s="160">
        <v>25.1</v>
      </c>
      <c r="B77" s="474" t="s">
        <v>77</v>
      </c>
      <c r="C77" s="474"/>
      <c r="D77" s="224">
        <v>24785.519</v>
      </c>
      <c r="E77" s="224"/>
      <c r="F77" s="19"/>
      <c r="G77" s="2"/>
      <c r="H77" s="2"/>
      <c r="I77" s="2"/>
      <c r="J77" s="2"/>
      <c r="K77" s="2"/>
      <c r="L77" s="2"/>
      <c r="M77" s="2"/>
      <c r="N77" s="2"/>
      <c r="O77" s="2"/>
    </row>
    <row r="78" spans="1:15" ht="18" customHeight="1">
      <c r="A78" s="116">
        <v>26</v>
      </c>
      <c r="B78" s="470" t="s">
        <v>78</v>
      </c>
      <c r="C78" s="470"/>
      <c r="D78" s="223">
        <v>57</v>
      </c>
      <c r="E78" s="223"/>
      <c r="F78" s="6">
        <v>0</v>
      </c>
    </row>
    <row r="79" spans="1:15" s="17" customFormat="1" ht="20.25" customHeight="1">
      <c r="A79" s="116">
        <v>27</v>
      </c>
      <c r="B79" s="470" t="s">
        <v>267</v>
      </c>
      <c r="C79" s="470"/>
      <c r="D79" s="223">
        <f>'Dramakan hosqer'!D80/1.2</f>
        <v>833.33333333333337</v>
      </c>
      <c r="E79" s="223"/>
      <c r="F79" s="53"/>
      <c r="G79" s="16"/>
      <c r="H79" s="16"/>
      <c r="I79" s="16"/>
      <c r="J79" s="16"/>
      <c r="K79" s="16"/>
      <c r="L79" s="16"/>
      <c r="M79" s="16"/>
      <c r="N79" s="16"/>
      <c r="O79" s="16"/>
    </row>
    <row r="80" spans="1:15" ht="23.25" customHeight="1">
      <c r="A80" s="54"/>
      <c r="B80" s="471" t="s">
        <v>242</v>
      </c>
      <c r="C80" s="471"/>
      <c r="D80" s="266">
        <f>SUM(D36,D40:D45,D49:D76,D78:D79)</f>
        <v>280514.03199999995</v>
      </c>
      <c r="E80" s="225" t="s">
        <v>212</v>
      </c>
      <c r="F80" s="263">
        <f>+D33-D80</f>
        <v>3.3333334140479565E-3</v>
      </c>
    </row>
    <row r="81" spans="1:16" ht="27" customHeight="1">
      <c r="B81" s="55"/>
      <c r="C81" s="8"/>
    </row>
    <row r="82" spans="1:16" ht="26.25" hidden="1" customHeight="1">
      <c r="B82" s="9" t="s">
        <v>2</v>
      </c>
      <c r="C82" s="269"/>
      <c r="D82" s="16"/>
      <c r="E82" s="16"/>
    </row>
    <row r="83" spans="1:16" ht="12.75" hidden="1" customHeight="1">
      <c r="B83" s="55"/>
      <c r="C83" s="222" t="s">
        <v>93</v>
      </c>
      <c r="D83" s="171"/>
      <c r="E83" s="171"/>
    </row>
    <row r="84" spans="1:16" ht="27" hidden="1" customHeight="1">
      <c r="B84" s="9" t="s">
        <v>6</v>
      </c>
      <c r="C84" s="269"/>
      <c r="D84" s="16"/>
      <c r="E84" s="16"/>
    </row>
    <row r="85" spans="1:16" ht="13.5" hidden="1" customHeight="1">
      <c r="C85" s="222" t="s">
        <v>93</v>
      </c>
      <c r="D85" s="171"/>
      <c r="E85" s="171"/>
    </row>
    <row r="86" spans="1:16" hidden="1">
      <c r="B86" s="8" t="s">
        <v>177</v>
      </c>
    </row>
    <row r="87" spans="1:16" ht="97.5" customHeight="1">
      <c r="A87" s="481" t="s">
        <v>203</v>
      </c>
      <c r="B87" s="481"/>
      <c r="D87" s="288" t="s">
        <v>213</v>
      </c>
      <c r="E87" s="7"/>
      <c r="F87" s="43"/>
      <c r="P87" s="6"/>
    </row>
    <row r="88" spans="1:16" ht="40.5" customHeight="1">
      <c r="B88" s="234"/>
      <c r="C88" s="80"/>
      <c r="D88" s="7"/>
      <c r="E88" s="7"/>
      <c r="F88" s="43"/>
      <c r="P88" s="6"/>
    </row>
  </sheetData>
  <sheetProtection formatCells="0" formatColumns="0" formatRows="0" insertColumns="0" insertRows="0" insertHyperlinks="0" deleteColumns="0" deleteRows="0" sort="0"/>
  <mergeCells count="66">
    <mergeCell ref="B42:C42"/>
    <mergeCell ref="B52:C52"/>
    <mergeCell ref="B53:C53"/>
    <mergeCell ref="A87:B87"/>
    <mergeCell ref="B75:C75"/>
    <mergeCell ref="B76:C76"/>
    <mergeCell ref="B78:C78"/>
    <mergeCell ref="B79:C79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72:C72"/>
    <mergeCell ref="B73:C73"/>
    <mergeCell ref="B43:C43"/>
    <mergeCell ref="B44:C44"/>
    <mergeCell ref="B37:C37"/>
    <mergeCell ref="B38:C38"/>
    <mergeCell ref="B39:C39"/>
    <mergeCell ref="B46:C46"/>
    <mergeCell ref="B54:C54"/>
    <mergeCell ref="B55:C55"/>
    <mergeCell ref="B56:C56"/>
    <mergeCell ref="B45:C45"/>
    <mergeCell ref="B57:C57"/>
    <mergeCell ref="A13:D13"/>
    <mergeCell ref="A15:D15"/>
    <mergeCell ref="B66:C66"/>
    <mergeCell ref="B62:C62"/>
    <mergeCell ref="B63:C63"/>
    <mergeCell ref="B64:C64"/>
    <mergeCell ref="B65:C65"/>
    <mergeCell ref="B61:C61"/>
    <mergeCell ref="B58:C58"/>
    <mergeCell ref="B59:C59"/>
    <mergeCell ref="B60:C60"/>
    <mergeCell ref="A14:E14"/>
    <mergeCell ref="B17:C17"/>
    <mergeCell ref="B20:C20"/>
    <mergeCell ref="B28:C28"/>
    <mergeCell ref="B29:C29"/>
    <mergeCell ref="B40:C40"/>
    <mergeCell ref="B80:C80"/>
    <mergeCell ref="B35:C35"/>
    <mergeCell ref="B33:C33"/>
    <mergeCell ref="B49:C49"/>
    <mergeCell ref="B50:C50"/>
    <mergeCell ref="B51:C51"/>
    <mergeCell ref="B48:C48"/>
    <mergeCell ref="B47:C47"/>
    <mergeCell ref="B77:C77"/>
    <mergeCell ref="B67:C67"/>
    <mergeCell ref="B68:C68"/>
    <mergeCell ref="B69:C69"/>
    <mergeCell ref="B70:C70"/>
    <mergeCell ref="B74:C74"/>
    <mergeCell ref="B41:C41"/>
  </mergeCells>
  <pageMargins left="0.2" right="0.2" top="0.37" bottom="0.27" header="0.3" footer="0.21"/>
  <pageSetup paperSize="9" scale="9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3</xdr:col>
                <xdr:colOff>66675</xdr:colOff>
                <xdr:row>87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6"/>
  <sheetViews>
    <sheetView tabSelected="1" view="pageBreakPreview" topLeftCell="A83" zoomScaleSheetLayoutView="100" workbookViewId="0">
      <selection activeCell="C104" sqref="C104"/>
    </sheetView>
  </sheetViews>
  <sheetFormatPr defaultColWidth="9.140625" defaultRowHeight="13.5"/>
  <cols>
    <col min="1" max="1" width="6.2851562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28515625" style="83" customWidth="1"/>
    <col min="6" max="6" width="23.140625" style="108" customWidth="1"/>
    <col min="7" max="7" width="23.140625" style="88" customWidth="1"/>
    <col min="8" max="8" width="1.5703125" style="88" customWidth="1"/>
    <col min="9" max="9" width="1.7109375" style="88" customWidth="1"/>
    <col min="10" max="10" width="11.85546875" style="88" customWidth="1"/>
    <col min="11" max="13" width="9.140625" style="82"/>
    <col min="14" max="16384" width="9.140625" style="83"/>
  </cols>
  <sheetData>
    <row r="1" spans="1:13" ht="17.25">
      <c r="D1" s="454" t="s">
        <v>174</v>
      </c>
      <c r="E1" s="335">
        <v>8</v>
      </c>
    </row>
    <row r="2" spans="1:13" ht="17.25">
      <c r="D2" s="218" t="s">
        <v>40</v>
      </c>
      <c r="E2" s="218"/>
    </row>
    <row r="3" spans="1:13" ht="18" customHeight="1">
      <c r="D3" s="218" t="s">
        <v>29</v>
      </c>
      <c r="E3" s="218"/>
    </row>
    <row r="4" spans="1:13" ht="26.25" customHeight="1">
      <c r="D4" s="172" t="str">
        <f>+'Ekamut-caxs'!D4</f>
        <v>«---------» ---------------- 2023թ.</v>
      </c>
      <c r="E4" s="172"/>
    </row>
    <row r="5" spans="1:13" ht="24.75" customHeight="1">
      <c r="D5" s="172" t="str">
        <f>+'Ekamut-caxs'!D5</f>
        <v>հ. --------------- - Ա որոշմամբ</v>
      </c>
      <c r="E5" s="172"/>
    </row>
    <row r="7" spans="1:13" s="75" customFormat="1" ht="19.5" customHeight="1">
      <c r="A7" s="73"/>
      <c r="B7" s="74"/>
      <c r="C7" s="74"/>
      <c r="D7" s="454" t="s">
        <v>210</v>
      </c>
      <c r="E7" s="335">
        <v>8</v>
      </c>
      <c r="F7" s="106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18" t="s">
        <v>40</v>
      </c>
      <c r="E8" s="218"/>
      <c r="F8" s="106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18" t="s">
        <v>29</v>
      </c>
      <c r="E9" s="218"/>
      <c r="F9" s="106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2" t="str">
        <f>+'Ekamut-caxs'!D10</f>
        <v>03. 04. 2023թ.</v>
      </c>
      <c r="E10" s="172"/>
      <c r="F10" s="106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2" t="str">
        <f>+'Ekamut-caxs'!D11</f>
        <v>հ. 742 - Ա որոշմամբ</v>
      </c>
      <c r="E11" s="172"/>
      <c r="F11" s="106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6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494" t="s">
        <v>41</v>
      </c>
      <c r="B13" s="494"/>
      <c r="C13" s="494"/>
      <c r="D13" s="494"/>
      <c r="E13" s="325"/>
      <c r="F13" s="106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78" t="str">
        <f>+'Ekamut-caxs'!A14:D14</f>
        <v xml:space="preserve">«Ա. Իսահակյանի անվան կենտրոնական գրադարան» ՀՈԱԿ-ի </v>
      </c>
      <c r="B14" s="478"/>
      <c r="C14" s="478"/>
      <c r="D14" s="478"/>
      <c r="E14" s="323"/>
      <c r="F14" s="107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77" t="s">
        <v>234</v>
      </c>
      <c r="B15" s="477"/>
      <c r="C15" s="477"/>
      <c r="D15" s="477"/>
      <c r="E15" s="324"/>
      <c r="F15" s="106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6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6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2" t="s">
        <v>3</v>
      </c>
      <c r="B18" s="495" t="s">
        <v>31</v>
      </c>
      <c r="C18" s="496"/>
      <c r="D18" s="455" t="s">
        <v>43</v>
      </c>
      <c r="E18" s="326"/>
      <c r="F18" s="108"/>
      <c r="G18" s="88"/>
      <c r="H18" s="88"/>
      <c r="I18" s="88"/>
      <c r="J18" s="261"/>
      <c r="K18" s="88"/>
      <c r="L18" s="88"/>
      <c r="M18" s="88"/>
    </row>
    <row r="19" spans="1:13" s="75" customFormat="1" ht="39" customHeight="1">
      <c r="A19" s="12" t="s">
        <v>7</v>
      </c>
      <c r="B19" s="484" t="s">
        <v>32</v>
      </c>
      <c r="C19" s="485"/>
      <c r="D19" s="247">
        <v>13033.1</v>
      </c>
      <c r="E19" s="327"/>
      <c r="F19" s="492"/>
      <c r="G19" s="493"/>
      <c r="H19" s="260"/>
      <c r="I19" s="260"/>
      <c r="J19" s="223"/>
      <c r="K19" s="77"/>
      <c r="L19" s="77"/>
      <c r="M19" s="77"/>
    </row>
    <row r="20" spans="1:13" s="75" customFormat="1" ht="27.75" customHeight="1">
      <c r="A20" s="12" t="s">
        <v>11</v>
      </c>
      <c r="B20" s="484" t="s">
        <v>81</v>
      </c>
      <c r="C20" s="485"/>
      <c r="D20" s="247">
        <f>SUM(D21:D32)</f>
        <v>306848.19959999999</v>
      </c>
      <c r="E20" s="328"/>
      <c r="F20" s="106"/>
      <c r="G20" s="44"/>
      <c r="H20" s="44"/>
      <c r="I20" s="44"/>
      <c r="J20" s="44"/>
      <c r="K20" s="77"/>
      <c r="L20" s="77"/>
      <c r="M20" s="77"/>
    </row>
    <row r="21" spans="1:13" s="75" customFormat="1" ht="19.5" customHeight="1">
      <c r="A21" s="61">
        <v>1</v>
      </c>
      <c r="B21" s="486" t="s">
        <v>115</v>
      </c>
      <c r="C21" s="487"/>
      <c r="D21" s="239">
        <f>+'Ekamut-caxs'!D18*1.2</f>
        <v>305772.7</v>
      </c>
      <c r="E21" s="329"/>
      <c r="F21" s="106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486" t="s">
        <v>230</v>
      </c>
      <c r="C22" s="487"/>
      <c r="D22" s="239">
        <f>+'Ekamut-caxs'!D19</f>
        <v>0</v>
      </c>
      <c r="E22" s="329"/>
      <c r="F22" s="106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82" t="s">
        <v>231</v>
      </c>
      <c r="C23" s="483"/>
      <c r="D23" s="251">
        <f>+'Ekamut-caxs'!D20</f>
        <v>0</v>
      </c>
      <c r="E23" s="329"/>
      <c r="F23" s="106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486" t="s">
        <v>8</v>
      </c>
      <c r="C24" s="487"/>
      <c r="D24" s="239">
        <f>+'Ekamut-caxs'!D22</f>
        <v>0</v>
      </c>
      <c r="E24" s="329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486" t="s">
        <v>53</v>
      </c>
      <c r="C25" s="487"/>
      <c r="D25" s="238">
        <f>+'Ekamut-caxs'!D23</f>
        <v>0</v>
      </c>
      <c r="E25" s="330"/>
      <c r="F25" s="106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486" t="s">
        <v>63</v>
      </c>
      <c r="C26" s="487"/>
      <c r="D26" s="238">
        <f>+'Ekamut-caxs'!D24</f>
        <v>0</v>
      </c>
      <c r="E26" s="330"/>
      <c r="F26" s="106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486" t="s">
        <v>190</v>
      </c>
      <c r="C27" s="487"/>
      <c r="D27" s="239">
        <f>+'Ekamut-caxs'!D25</f>
        <v>0</v>
      </c>
      <c r="E27" s="329"/>
      <c r="F27" s="109"/>
      <c r="G27" s="100"/>
      <c r="H27" s="100"/>
      <c r="I27" s="100"/>
      <c r="J27" s="44"/>
      <c r="K27" s="77"/>
      <c r="L27" s="77"/>
      <c r="M27" s="77"/>
    </row>
    <row r="28" spans="1:13" s="75" customFormat="1" ht="17.25" customHeight="1">
      <c r="A28" s="61">
        <v>2</v>
      </c>
      <c r="B28" s="486" t="s">
        <v>262</v>
      </c>
      <c r="C28" s="487"/>
      <c r="D28" s="239">
        <f>+'Ekamut-caxs'!D26*1.2</f>
        <v>999.99959999999987</v>
      </c>
      <c r="E28" s="329"/>
      <c r="F28" s="109"/>
      <c r="G28" s="100"/>
      <c r="H28" s="100"/>
      <c r="I28" s="100"/>
      <c r="J28" s="44"/>
      <c r="K28" s="77"/>
      <c r="L28" s="77"/>
      <c r="M28" s="77"/>
    </row>
    <row r="29" spans="1:13" s="75" customFormat="1" ht="14.25" hidden="1" customHeight="1">
      <c r="A29" s="61">
        <v>9</v>
      </c>
      <c r="B29" s="486" t="s">
        <v>33</v>
      </c>
      <c r="C29" s="487"/>
      <c r="D29" s="238"/>
      <c r="E29" s="330"/>
      <c r="F29" s="109"/>
      <c r="G29" s="100"/>
      <c r="H29" s="100"/>
      <c r="I29" s="100"/>
      <c r="J29" s="44"/>
      <c r="K29" s="77"/>
      <c r="L29" s="77"/>
      <c r="M29" s="77"/>
    </row>
    <row r="30" spans="1:13" s="75" customFormat="1" ht="15.75" customHeight="1">
      <c r="A30" s="61">
        <v>3</v>
      </c>
      <c r="B30" s="486" t="s">
        <v>10</v>
      </c>
      <c r="C30" s="487"/>
      <c r="D30" s="239">
        <f>+'Ekamut-caxs'!D30</f>
        <v>75.5</v>
      </c>
      <c r="E30" s="329"/>
      <c r="F30" s="109"/>
      <c r="G30" s="100"/>
      <c r="H30" s="100"/>
      <c r="I30" s="100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486"/>
      <c r="C31" s="487"/>
      <c r="D31" s="238">
        <f>+'Ekamut-caxs'!D31</f>
        <v>0</v>
      </c>
      <c r="E31" s="330"/>
      <c r="F31" s="109"/>
      <c r="G31" s="100"/>
      <c r="H31" s="100"/>
      <c r="I31" s="100"/>
      <c r="J31" s="44"/>
    </row>
    <row r="32" spans="1:13" s="77" customFormat="1" ht="16.5" hidden="1" customHeight="1">
      <c r="A32" s="61">
        <v>12</v>
      </c>
      <c r="B32" s="486"/>
      <c r="C32" s="487"/>
      <c r="D32" s="238">
        <f>+'Ekamut-caxs'!D32</f>
        <v>0</v>
      </c>
      <c r="E32" s="330"/>
      <c r="F32" s="105"/>
      <c r="G32" s="100"/>
      <c r="H32" s="100"/>
      <c r="I32" s="100"/>
      <c r="J32" s="44"/>
    </row>
    <row r="33" spans="1:13" s="75" customFormat="1" ht="24.75" customHeight="1">
      <c r="A33" s="12" t="s">
        <v>34</v>
      </c>
      <c r="B33" s="488" t="s">
        <v>82</v>
      </c>
      <c r="C33" s="489"/>
      <c r="D33" s="247">
        <f>D34+D81+D94</f>
        <v>319198.80399999995</v>
      </c>
      <c r="E33" s="328"/>
      <c r="F33" s="270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488" t="s">
        <v>59</v>
      </c>
      <c r="C34" s="489"/>
      <c r="D34" s="247">
        <f>SUM(D35,D39:D44,D48:D75,D79:D80)</f>
        <v>311768.80399999995</v>
      </c>
      <c r="E34" s="328"/>
      <c r="F34" s="106"/>
      <c r="G34" s="44"/>
      <c r="H34" s="44"/>
      <c r="I34" s="44"/>
      <c r="J34" s="44"/>
      <c r="K34" s="77"/>
      <c r="L34" s="77"/>
      <c r="M34" s="77"/>
    </row>
    <row r="35" spans="1:13" s="94" customFormat="1" ht="17.25" customHeight="1">
      <c r="A35" s="61">
        <v>1</v>
      </c>
      <c r="B35" s="486" t="s">
        <v>12</v>
      </c>
      <c r="C35" s="487"/>
      <c r="D35" s="239">
        <f>+'Ekamut-caxs'!D36</f>
        <v>236345</v>
      </c>
      <c r="E35" s="329"/>
      <c r="F35" s="110"/>
      <c r="G35" s="101"/>
      <c r="H35" s="101"/>
      <c r="I35" s="101"/>
      <c r="J35" s="101"/>
      <c r="K35" s="93"/>
      <c r="L35" s="93"/>
      <c r="M35" s="93"/>
    </row>
    <row r="36" spans="1:13" s="85" customFormat="1" ht="18" hidden="1" customHeight="1">
      <c r="A36" s="27">
        <v>1.1000000000000001</v>
      </c>
      <c r="B36" s="482" t="s">
        <v>116</v>
      </c>
      <c r="C36" s="483"/>
      <c r="D36" s="251">
        <f>+'Ekamut-caxs'!D37</f>
        <v>0</v>
      </c>
      <c r="E36" s="331"/>
      <c r="F36" s="258"/>
      <c r="G36" s="102"/>
      <c r="H36" s="102"/>
      <c r="I36" s="102"/>
      <c r="J36" s="102"/>
      <c r="K36" s="84"/>
      <c r="L36" s="84"/>
      <c r="M36" s="84"/>
    </row>
    <row r="37" spans="1:13" s="85" customFormat="1" ht="17.25" customHeight="1">
      <c r="A37" s="27">
        <v>1.1000000000000001</v>
      </c>
      <c r="B37" s="482" t="s">
        <v>13</v>
      </c>
      <c r="C37" s="483"/>
      <c r="D37" s="251">
        <f>+'Ekamut-caxs'!D38</f>
        <v>11606.15</v>
      </c>
      <c r="E37" s="331"/>
      <c r="F37" s="111"/>
      <c r="G37" s="102"/>
      <c r="H37" s="102"/>
      <c r="I37" s="102"/>
      <c r="J37" s="102"/>
      <c r="K37" s="84"/>
      <c r="L37" s="84"/>
      <c r="M37" s="84"/>
    </row>
    <row r="38" spans="1:13" s="85" customFormat="1" ht="18" hidden="1" customHeight="1">
      <c r="A38" s="27">
        <v>1.3</v>
      </c>
      <c r="B38" s="482" t="str">
        <f>+'Ekamut-caxs'!B39</f>
        <v>կամավոր ատեստ. գծով լրավճար</v>
      </c>
      <c r="C38" s="483"/>
      <c r="D38" s="251">
        <f>+'Ekamut-caxs'!D39</f>
        <v>0</v>
      </c>
      <c r="E38" s="331"/>
      <c r="F38" s="111"/>
      <c r="G38" s="102"/>
      <c r="H38" s="102"/>
      <c r="I38" s="102"/>
      <c r="J38" s="102"/>
      <c r="K38" s="84"/>
      <c r="L38" s="84"/>
      <c r="M38" s="84"/>
    </row>
    <row r="39" spans="1:13" s="96" customFormat="1" ht="18" customHeight="1">
      <c r="A39" s="61">
        <v>2</v>
      </c>
      <c r="B39" s="486" t="s">
        <v>15</v>
      </c>
      <c r="C39" s="487"/>
      <c r="D39" s="239">
        <f>Komunal!F27</f>
        <v>4500.3</v>
      </c>
      <c r="E39" s="329"/>
      <c r="F39" s="314"/>
      <c r="G39" s="67"/>
      <c r="H39" s="67"/>
      <c r="I39" s="67"/>
      <c r="J39" s="67"/>
      <c r="K39" s="95"/>
      <c r="L39" s="95"/>
      <c r="M39" s="95"/>
    </row>
    <row r="40" spans="1:13" s="96" customFormat="1" ht="18" customHeight="1">
      <c r="A40" s="61">
        <v>3</v>
      </c>
      <c r="B40" s="486" t="s">
        <v>14</v>
      </c>
      <c r="C40" s="487"/>
      <c r="D40" s="239">
        <f>Komunal!J20</f>
        <v>4336.2</v>
      </c>
      <c r="E40" s="329"/>
      <c r="F40" s="314"/>
      <c r="G40" s="67"/>
      <c r="H40" s="67"/>
      <c r="I40" s="67"/>
      <c r="J40" s="67"/>
      <c r="K40" s="95"/>
      <c r="L40" s="95"/>
      <c r="M40" s="95"/>
    </row>
    <row r="41" spans="1:13" s="96" customFormat="1" ht="18" customHeight="1">
      <c r="A41" s="61">
        <v>4</v>
      </c>
      <c r="B41" s="486" t="s">
        <v>16</v>
      </c>
      <c r="C41" s="487"/>
      <c r="D41" s="239">
        <f>Komunal!O27</f>
        <v>239.9</v>
      </c>
      <c r="E41" s="329"/>
      <c r="F41" s="314"/>
      <c r="G41" s="67"/>
      <c r="H41" s="67"/>
      <c r="I41" s="67"/>
      <c r="J41" s="67"/>
      <c r="K41" s="95"/>
      <c r="L41" s="95"/>
      <c r="M41" s="95"/>
    </row>
    <row r="42" spans="1:13" s="96" customFormat="1" ht="18" customHeight="1">
      <c r="A42" s="61">
        <v>5</v>
      </c>
      <c r="B42" s="486" t="s">
        <v>17</v>
      </c>
      <c r="C42" s="487"/>
      <c r="D42" s="239">
        <f>+'Ekamut-caxs'!D43</f>
        <v>160</v>
      </c>
      <c r="E42" s="329"/>
      <c r="F42" s="112"/>
      <c r="G42" s="67"/>
      <c r="H42" s="67"/>
      <c r="I42" s="67"/>
      <c r="J42" s="67"/>
      <c r="K42" s="95"/>
      <c r="L42" s="95"/>
      <c r="M42" s="95"/>
    </row>
    <row r="43" spans="1:13" s="96" customFormat="1" ht="18" customHeight="1">
      <c r="A43" s="61">
        <v>6</v>
      </c>
      <c r="B43" s="486" t="s">
        <v>18</v>
      </c>
      <c r="C43" s="487"/>
      <c r="D43" s="239">
        <f>+'Ekamut-caxs'!D44</f>
        <v>862.4</v>
      </c>
      <c r="E43" s="329"/>
      <c r="F43" s="112"/>
      <c r="G43" s="67"/>
      <c r="H43" s="67"/>
      <c r="I43" s="67"/>
      <c r="J43" s="67"/>
      <c r="K43" s="95"/>
      <c r="L43" s="95"/>
      <c r="M43" s="95"/>
    </row>
    <row r="44" spans="1:13" s="96" customFormat="1" ht="18" customHeight="1">
      <c r="A44" s="61">
        <v>7</v>
      </c>
      <c r="B44" s="486" t="s">
        <v>19</v>
      </c>
      <c r="C44" s="487"/>
      <c r="D44" s="239">
        <f>SUM(D45:D47)</f>
        <v>1425.12</v>
      </c>
      <c r="E44" s="329"/>
      <c r="F44" s="112"/>
      <c r="G44" s="67"/>
      <c r="H44" s="67"/>
      <c r="I44" s="67"/>
      <c r="J44" s="67"/>
      <c r="K44" s="95"/>
      <c r="L44" s="95"/>
      <c r="M44" s="95"/>
    </row>
    <row r="45" spans="1:13" ht="18" customHeight="1">
      <c r="A45" s="27">
        <v>7.1</v>
      </c>
      <c r="B45" s="482" t="s">
        <v>20</v>
      </c>
      <c r="C45" s="483"/>
      <c r="D45" s="251">
        <f>'Ekamut-caxs'!D46*1.2</f>
        <v>864</v>
      </c>
      <c r="E45" s="329"/>
    </row>
    <row r="46" spans="1:13" ht="18" customHeight="1">
      <c r="A46" s="27">
        <v>7.2</v>
      </c>
      <c r="B46" s="482" t="s">
        <v>21</v>
      </c>
      <c r="C46" s="483"/>
      <c r="D46" s="251">
        <f>'Ekamut-caxs'!D47*1.2</f>
        <v>201.11999999999998</v>
      </c>
      <c r="E46" s="329"/>
    </row>
    <row r="47" spans="1:13" ht="18" customHeight="1">
      <c r="A47" s="27">
        <v>7.3</v>
      </c>
      <c r="B47" s="482" t="s">
        <v>22</v>
      </c>
      <c r="C47" s="483"/>
      <c r="D47" s="251">
        <f>'Ekamut-caxs'!D48*1.2</f>
        <v>360</v>
      </c>
      <c r="E47" s="329"/>
    </row>
    <row r="48" spans="1:13" s="96" customFormat="1" ht="18" customHeight="1">
      <c r="A48" s="61">
        <v>8</v>
      </c>
      <c r="B48" s="486" t="s">
        <v>23</v>
      </c>
      <c r="C48" s="487"/>
      <c r="D48" s="239">
        <f>+'Ekamut-caxs'!D49</f>
        <v>1</v>
      </c>
      <c r="E48" s="329"/>
      <c r="F48" s="112"/>
      <c r="G48" s="67"/>
      <c r="H48" s="67"/>
      <c r="I48" s="67"/>
      <c r="J48" s="67"/>
      <c r="K48" s="95"/>
      <c r="L48" s="95"/>
      <c r="M48" s="95"/>
    </row>
    <row r="49" spans="1:13" s="96" customFormat="1" ht="18" customHeight="1">
      <c r="A49" s="61">
        <v>9</v>
      </c>
      <c r="B49" s="486" t="s">
        <v>30</v>
      </c>
      <c r="C49" s="487"/>
      <c r="D49" s="238">
        <f>+'Ekamut-caxs'!D50</f>
        <v>995</v>
      </c>
      <c r="E49" s="330"/>
      <c r="F49" s="6"/>
      <c r="G49" s="67"/>
      <c r="H49" s="67"/>
      <c r="I49" s="67"/>
      <c r="J49" s="67"/>
      <c r="K49" s="95"/>
      <c r="L49" s="95"/>
      <c r="M49" s="95"/>
    </row>
    <row r="50" spans="1:13" s="96" customFormat="1" ht="18" customHeight="1">
      <c r="A50" s="61">
        <v>10</v>
      </c>
      <c r="B50" s="486" t="s">
        <v>24</v>
      </c>
      <c r="C50" s="487"/>
      <c r="D50" s="238">
        <f>+'Ekamut-caxs'!D51</f>
        <v>995</v>
      </c>
      <c r="E50" s="330"/>
      <c r="F50" s="112"/>
      <c r="G50" s="67"/>
      <c r="H50" s="67"/>
      <c r="I50" s="67"/>
      <c r="J50" s="67"/>
      <c r="K50" s="95"/>
      <c r="L50" s="95"/>
      <c r="M50" s="95"/>
    </row>
    <row r="51" spans="1:13" s="96" customFormat="1" ht="18" customHeight="1">
      <c r="A51" s="61">
        <v>11</v>
      </c>
      <c r="B51" s="486" t="s">
        <v>74</v>
      </c>
      <c r="C51" s="487"/>
      <c r="D51" s="238">
        <f>+'Ekamut-caxs'!D52</f>
        <v>500</v>
      </c>
      <c r="E51" s="330"/>
      <c r="F51" s="112"/>
      <c r="G51" s="67"/>
      <c r="H51" s="67"/>
      <c r="I51" s="67"/>
      <c r="J51" s="67"/>
      <c r="K51" s="95"/>
      <c r="L51" s="95"/>
      <c r="M51" s="95"/>
    </row>
    <row r="52" spans="1:13" s="69" customFormat="1" ht="18" hidden="1" customHeight="1">
      <c r="A52" s="61">
        <v>12</v>
      </c>
      <c r="B52" s="486" t="s">
        <v>48</v>
      </c>
      <c r="C52" s="487"/>
      <c r="D52" s="239">
        <f>+'Ekamut-caxs'!D53</f>
        <v>0</v>
      </c>
      <c r="E52" s="329"/>
      <c r="F52" s="113"/>
      <c r="G52" s="67"/>
      <c r="H52" s="67"/>
      <c r="I52" s="67"/>
      <c r="J52" s="56"/>
      <c r="K52" s="68"/>
      <c r="L52" s="68"/>
      <c r="M52" s="68"/>
    </row>
    <row r="53" spans="1:13" s="96" customFormat="1" ht="18" hidden="1" customHeight="1">
      <c r="A53" s="61">
        <v>13</v>
      </c>
      <c r="B53" s="486" t="s">
        <v>117</v>
      </c>
      <c r="C53" s="487"/>
      <c r="D53" s="239">
        <f>+'Ekamut-caxs'!D54</f>
        <v>0</v>
      </c>
      <c r="E53" s="329"/>
      <c r="F53" s="112"/>
      <c r="G53" s="67"/>
      <c r="H53" s="67"/>
      <c r="I53" s="67"/>
      <c r="J53" s="67"/>
      <c r="K53" s="95"/>
      <c r="L53" s="95"/>
      <c r="M53" s="95"/>
    </row>
    <row r="54" spans="1:13" s="96" customFormat="1" ht="18" hidden="1" customHeight="1">
      <c r="A54" s="61">
        <v>14</v>
      </c>
      <c r="B54" s="486" t="s">
        <v>118</v>
      </c>
      <c r="C54" s="487"/>
      <c r="D54" s="239">
        <f>+'Ekamut-caxs'!D55</f>
        <v>0</v>
      </c>
      <c r="E54" s="329"/>
      <c r="F54" s="112"/>
      <c r="G54" s="67"/>
      <c r="H54" s="67"/>
      <c r="I54" s="67"/>
      <c r="J54" s="67"/>
      <c r="K54" s="95"/>
      <c r="L54" s="95"/>
      <c r="M54" s="95"/>
    </row>
    <row r="55" spans="1:13" s="96" customFormat="1" ht="17.25" customHeight="1">
      <c r="A55" s="61">
        <v>12</v>
      </c>
      <c r="B55" s="486" t="s">
        <v>25</v>
      </c>
      <c r="C55" s="487"/>
      <c r="D55" s="239">
        <f>+'Ekamut-caxs'!D56</f>
        <v>100</v>
      </c>
      <c r="E55" s="329"/>
      <c r="F55" s="112"/>
      <c r="G55" s="67"/>
      <c r="H55" s="67"/>
      <c r="I55" s="67"/>
      <c r="J55" s="67"/>
      <c r="K55" s="95"/>
      <c r="L55" s="95"/>
      <c r="M55" s="95"/>
    </row>
    <row r="56" spans="1:13" s="94" customFormat="1" ht="17.25" hidden="1" customHeight="1">
      <c r="A56" s="61">
        <v>16</v>
      </c>
      <c r="B56" s="486" t="s">
        <v>26</v>
      </c>
      <c r="C56" s="487"/>
      <c r="D56" s="239">
        <f>+'Ekamut-caxs'!D57</f>
        <v>0</v>
      </c>
      <c r="E56" s="329"/>
      <c r="F56" s="110"/>
      <c r="G56" s="101"/>
      <c r="H56" s="101"/>
      <c r="I56" s="101"/>
      <c r="J56" s="101"/>
      <c r="K56" s="93"/>
      <c r="L56" s="93"/>
      <c r="M56" s="93"/>
    </row>
    <row r="57" spans="1:13" s="94" customFormat="1" ht="18" hidden="1" customHeight="1">
      <c r="A57" s="61">
        <v>17</v>
      </c>
      <c r="B57" s="486" t="s">
        <v>67</v>
      </c>
      <c r="C57" s="487"/>
      <c r="D57" s="239">
        <f>+'Ekamut-caxs'!D58</f>
        <v>0</v>
      </c>
      <c r="E57" s="329"/>
      <c r="F57" s="110"/>
      <c r="G57" s="101"/>
      <c r="H57" s="101"/>
      <c r="I57" s="101"/>
      <c r="J57" s="101"/>
      <c r="K57" s="93"/>
      <c r="L57" s="93"/>
      <c r="M57" s="93"/>
    </row>
    <row r="58" spans="1:13" s="94" customFormat="1" ht="18" hidden="1" customHeight="1">
      <c r="A58" s="61">
        <v>18</v>
      </c>
      <c r="B58" s="486" t="s">
        <v>54</v>
      </c>
      <c r="C58" s="487"/>
      <c r="D58" s="239">
        <f>+'Ekamut-caxs'!D59</f>
        <v>0</v>
      </c>
      <c r="E58" s="329"/>
      <c r="F58" s="110"/>
      <c r="G58" s="101"/>
      <c r="H58" s="101"/>
      <c r="I58" s="101"/>
      <c r="J58" s="101"/>
      <c r="K58" s="93"/>
      <c r="L58" s="93"/>
      <c r="M58" s="93"/>
    </row>
    <row r="59" spans="1:13" s="69" customFormat="1" ht="18" hidden="1" customHeight="1">
      <c r="A59" s="61">
        <v>19</v>
      </c>
      <c r="B59" s="486" t="s">
        <v>45</v>
      </c>
      <c r="C59" s="487"/>
      <c r="D59" s="239">
        <f>+'Ekamut-caxs'!D60</f>
        <v>0</v>
      </c>
      <c r="E59" s="329"/>
      <c r="F59" s="113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13</v>
      </c>
      <c r="B60" s="486" t="s">
        <v>75</v>
      </c>
      <c r="C60" s="487"/>
      <c r="D60" s="239">
        <f>+'Ekamut-caxs'!D61</f>
        <v>200</v>
      </c>
      <c r="E60" s="329"/>
      <c r="F60" s="113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14</v>
      </c>
      <c r="B61" s="486" t="s">
        <v>76</v>
      </c>
      <c r="C61" s="487"/>
      <c r="D61" s="239">
        <v>803</v>
      </c>
      <c r="E61" s="329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15</v>
      </c>
      <c r="B62" s="486" t="s">
        <v>46</v>
      </c>
      <c r="C62" s="487"/>
      <c r="D62" s="239">
        <f>+'Ekamut-caxs'!D63</f>
        <v>3</v>
      </c>
      <c r="E62" s="329"/>
      <c r="F62" s="113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486" t="s">
        <v>119</v>
      </c>
      <c r="C63" s="487"/>
      <c r="D63" s="239">
        <f>+'Ekamut-caxs'!D64</f>
        <v>0</v>
      </c>
      <c r="E63" s="329"/>
      <c r="F63" s="113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486" t="s">
        <v>47</v>
      </c>
      <c r="C64" s="487"/>
      <c r="D64" s="239">
        <f>+'Ekamut-caxs'!D65</f>
        <v>0</v>
      </c>
      <c r="E64" s="329"/>
      <c r="F64" s="113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16</v>
      </c>
      <c r="B65" s="486" t="s">
        <v>64</v>
      </c>
      <c r="C65" s="487"/>
      <c r="D65" s="239">
        <f>+'Ekamut-caxs'!D66</f>
        <v>144</v>
      </c>
      <c r="E65" s="329"/>
      <c r="F65" s="113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486" t="s">
        <v>191</v>
      </c>
      <c r="C66" s="487"/>
      <c r="D66" s="239">
        <f>+'Ekamut-caxs'!D67</f>
        <v>0</v>
      </c>
      <c r="E66" s="329"/>
      <c r="F66" s="113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17</v>
      </c>
      <c r="B67" s="486" t="s">
        <v>192</v>
      </c>
      <c r="C67" s="487"/>
      <c r="D67" s="239">
        <f>+'Ekamut-caxs'!D68</f>
        <v>1329</v>
      </c>
      <c r="E67" s="329"/>
      <c r="F67" s="113"/>
      <c r="G67" s="67"/>
      <c r="H67" s="67"/>
      <c r="I67" s="67"/>
      <c r="J67" s="56"/>
      <c r="K67" s="68"/>
      <c r="L67" s="68"/>
      <c r="M67" s="68"/>
    </row>
    <row r="68" spans="1:13" s="69" customFormat="1" ht="21.75" customHeight="1">
      <c r="A68" s="61">
        <v>18</v>
      </c>
      <c r="B68" s="486" t="s">
        <v>255</v>
      </c>
      <c r="C68" s="487"/>
      <c r="D68" s="239">
        <f>+'Ekamut-caxs'!D69</f>
        <v>500</v>
      </c>
      <c r="E68" s="329"/>
      <c r="F68" s="113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19</v>
      </c>
      <c r="B69" s="486" t="s">
        <v>256</v>
      </c>
      <c r="C69" s="487"/>
      <c r="D69" s="239">
        <f>+'Ekamut-caxs'!D70</f>
        <v>91</v>
      </c>
      <c r="E69" s="329"/>
      <c r="F69" s="113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20</v>
      </c>
      <c r="B70" s="457" t="s">
        <v>257</v>
      </c>
      <c r="C70" s="457"/>
      <c r="D70" s="238">
        <f>'Ekamut-caxs'!D71</f>
        <v>990</v>
      </c>
      <c r="E70" s="330"/>
      <c r="F70" s="113"/>
      <c r="G70" s="67"/>
      <c r="H70" s="67"/>
      <c r="I70" s="67"/>
      <c r="J70" s="56"/>
    </row>
    <row r="71" spans="1:13" s="68" customFormat="1" ht="18" customHeight="1">
      <c r="A71" s="61">
        <v>21</v>
      </c>
      <c r="B71" s="490" t="s">
        <v>258</v>
      </c>
      <c r="C71" s="490"/>
      <c r="D71" s="238">
        <f>'Ekamut-caxs'!D72</f>
        <v>208.8</v>
      </c>
      <c r="E71" s="330"/>
      <c r="F71" s="113"/>
      <c r="G71" s="67"/>
      <c r="H71" s="67"/>
      <c r="I71" s="67"/>
      <c r="J71" s="56"/>
    </row>
    <row r="72" spans="1:13" s="68" customFormat="1" ht="18" customHeight="1">
      <c r="A72" s="61">
        <v>22</v>
      </c>
      <c r="B72" s="490" t="s">
        <v>259</v>
      </c>
      <c r="C72" s="490"/>
      <c r="D72" s="238">
        <f>'Ekamut-caxs'!D73</f>
        <v>990</v>
      </c>
      <c r="E72" s="330"/>
      <c r="F72" s="113"/>
      <c r="G72" s="67"/>
      <c r="H72" s="67"/>
      <c r="I72" s="67"/>
      <c r="J72" s="56"/>
    </row>
    <row r="73" spans="1:13" s="68" customFormat="1" ht="18" customHeight="1">
      <c r="A73" s="61">
        <v>23</v>
      </c>
      <c r="B73" s="491" t="s">
        <v>260</v>
      </c>
      <c r="C73" s="491"/>
      <c r="D73" s="238">
        <f>'Ekamut-caxs'!D74</f>
        <v>150</v>
      </c>
      <c r="E73" s="330"/>
      <c r="F73" s="113"/>
      <c r="G73" s="67"/>
      <c r="H73" s="67"/>
      <c r="I73" s="67"/>
      <c r="J73" s="56"/>
    </row>
    <row r="74" spans="1:13" s="68" customFormat="1" ht="18" customHeight="1">
      <c r="A74" s="61">
        <v>24</v>
      </c>
      <c r="B74" s="490" t="s">
        <v>261</v>
      </c>
      <c r="C74" s="490"/>
      <c r="D74" s="238">
        <f>+'Ekamut-caxs'!D75</f>
        <v>250</v>
      </c>
      <c r="E74" s="330"/>
      <c r="F74" s="105"/>
      <c r="G74" s="67"/>
      <c r="H74" s="67"/>
      <c r="I74" s="67"/>
      <c r="J74" s="56"/>
    </row>
    <row r="75" spans="1:13" s="96" customFormat="1" ht="21" customHeight="1">
      <c r="A75" s="61">
        <v>25</v>
      </c>
      <c r="B75" s="486" t="s">
        <v>35</v>
      </c>
      <c r="C75" s="487"/>
      <c r="D75" s="239">
        <f>SUM(D76:D78)</f>
        <v>49900.5</v>
      </c>
      <c r="E75" s="329"/>
      <c r="F75" s="112"/>
      <c r="G75" s="67"/>
      <c r="H75" s="67"/>
      <c r="I75" s="67"/>
      <c r="J75" s="67"/>
      <c r="K75" s="95"/>
      <c r="L75" s="95"/>
      <c r="M75" s="95"/>
    </row>
    <row r="76" spans="1:13" ht="19.5" hidden="1" customHeight="1">
      <c r="A76" s="14">
        <v>32.1</v>
      </c>
      <c r="B76" s="482" t="s">
        <v>36</v>
      </c>
      <c r="C76" s="483"/>
      <c r="D76" s="230"/>
      <c r="E76" s="332"/>
    </row>
    <row r="77" spans="1:13" ht="19.5" customHeight="1">
      <c r="A77" s="14">
        <v>25.1</v>
      </c>
      <c r="B77" s="482" t="s">
        <v>49</v>
      </c>
      <c r="C77" s="483"/>
      <c r="D77" s="230">
        <v>49843.5</v>
      </c>
      <c r="E77" s="332"/>
    </row>
    <row r="78" spans="1:13" ht="19.5" customHeight="1">
      <c r="A78" s="14">
        <v>25.2</v>
      </c>
      <c r="B78" s="482" t="s">
        <v>83</v>
      </c>
      <c r="C78" s="483"/>
      <c r="D78" s="230">
        <f>+'Ekamut-caxs'!D78</f>
        <v>57</v>
      </c>
      <c r="E78" s="332"/>
    </row>
    <row r="79" spans="1:13" s="96" customFormat="1" ht="17.25" customHeight="1">
      <c r="A79" s="71">
        <v>26</v>
      </c>
      <c r="B79" s="486" t="s">
        <v>37</v>
      </c>
      <c r="C79" s="487"/>
      <c r="D79" s="239">
        <f>+'Deb. ev kreditor'!D59-'Deb. ev kreditor'!D54</f>
        <v>4749.5839999999989</v>
      </c>
      <c r="E79" s="329"/>
      <c r="F79" s="112"/>
      <c r="G79" s="67"/>
      <c r="H79" s="67"/>
      <c r="I79" s="67"/>
      <c r="J79" s="67"/>
      <c r="K79" s="95"/>
      <c r="L79" s="95"/>
      <c r="M79" s="95"/>
    </row>
    <row r="80" spans="1:13" s="96" customFormat="1" ht="16.5" customHeight="1">
      <c r="A80" s="71">
        <v>27</v>
      </c>
      <c r="B80" s="486" t="s">
        <v>263</v>
      </c>
      <c r="C80" s="487"/>
      <c r="D80" s="238">
        <v>1000</v>
      </c>
      <c r="E80" s="330"/>
      <c r="F80" s="112"/>
      <c r="G80" s="67"/>
      <c r="H80" s="67"/>
      <c r="I80" s="67"/>
      <c r="J80" s="67"/>
      <c r="K80" s="95"/>
      <c r="L80" s="95"/>
      <c r="M80" s="95"/>
    </row>
    <row r="81" spans="1:13" s="81" customFormat="1" ht="25.5" customHeight="1">
      <c r="A81" s="40" t="s">
        <v>57</v>
      </c>
      <c r="B81" s="488" t="s">
        <v>60</v>
      </c>
      <c r="C81" s="489"/>
      <c r="D81" s="247">
        <f>D82+D90</f>
        <v>7430</v>
      </c>
      <c r="E81" s="328"/>
      <c r="F81" s="114"/>
      <c r="G81" s="103"/>
      <c r="H81" s="103"/>
      <c r="I81" s="103"/>
      <c r="J81" s="103"/>
      <c r="K81" s="80"/>
      <c r="L81" s="80"/>
      <c r="M81" s="80"/>
    </row>
    <row r="82" spans="1:13" s="94" customFormat="1" ht="17.25" customHeight="1">
      <c r="A82" s="71">
        <v>1</v>
      </c>
      <c r="B82" s="486" t="s">
        <v>88</v>
      </c>
      <c r="C82" s="487"/>
      <c r="D82" s="239">
        <f>SUM(D83:D89)</f>
        <v>7430</v>
      </c>
      <c r="E82" s="329"/>
      <c r="F82" s="110"/>
      <c r="G82" s="101"/>
      <c r="H82" s="101"/>
      <c r="I82" s="101"/>
      <c r="J82" s="101"/>
      <c r="K82" s="93"/>
      <c r="L82" s="93"/>
      <c r="M82" s="93"/>
    </row>
    <row r="83" spans="1:13" s="94" customFormat="1" ht="17.25" customHeight="1">
      <c r="A83" s="71">
        <v>1.1000000000000001</v>
      </c>
      <c r="B83" s="486" t="s">
        <v>84</v>
      </c>
      <c r="C83" s="487"/>
      <c r="D83" s="238">
        <v>990</v>
      </c>
      <c r="E83" s="330"/>
      <c r="F83" s="110"/>
      <c r="G83" s="101"/>
      <c r="H83" s="101"/>
      <c r="I83" s="101"/>
      <c r="J83" s="101"/>
      <c r="K83" s="93"/>
      <c r="L83" s="93"/>
      <c r="M83" s="93"/>
    </row>
    <row r="84" spans="1:13" s="94" customFormat="1" ht="17.25" customHeight="1">
      <c r="A84" s="71">
        <v>1.2</v>
      </c>
      <c r="B84" s="486" t="s">
        <v>85</v>
      </c>
      <c r="C84" s="487"/>
      <c r="D84" s="238">
        <v>990</v>
      </c>
      <c r="E84" s="330"/>
      <c r="F84" s="110"/>
      <c r="G84" s="101"/>
      <c r="H84" s="101"/>
      <c r="I84" s="101"/>
      <c r="J84" s="101"/>
      <c r="K84" s="93"/>
      <c r="L84" s="93"/>
      <c r="M84" s="93"/>
    </row>
    <row r="85" spans="1:13" s="94" customFormat="1" ht="17.25" customHeight="1">
      <c r="A85" s="71">
        <v>1.3</v>
      </c>
      <c r="B85" s="486" t="s">
        <v>86</v>
      </c>
      <c r="C85" s="487"/>
      <c r="D85" s="238">
        <v>500</v>
      </c>
      <c r="E85" s="330"/>
      <c r="F85" s="110"/>
      <c r="G85" s="101"/>
      <c r="H85" s="101"/>
      <c r="I85" s="101"/>
      <c r="J85" s="101"/>
      <c r="K85" s="93"/>
      <c r="L85" s="93"/>
      <c r="M85" s="93"/>
    </row>
    <row r="86" spans="1:13" s="94" customFormat="1" ht="18" hidden="1" customHeight="1">
      <c r="A86" s="71">
        <v>1.4</v>
      </c>
      <c r="B86" s="486" t="s">
        <v>193</v>
      </c>
      <c r="C86" s="487"/>
      <c r="D86" s="238"/>
      <c r="E86" s="330"/>
      <c r="F86" s="110"/>
      <c r="G86" s="101"/>
      <c r="H86" s="101"/>
      <c r="I86" s="101"/>
      <c r="J86" s="101"/>
      <c r="K86" s="93"/>
      <c r="L86" s="93"/>
      <c r="M86" s="93"/>
    </row>
    <row r="87" spans="1:13" s="94" customFormat="1" ht="17.25" hidden="1" customHeight="1">
      <c r="A87" s="71">
        <v>1.5</v>
      </c>
      <c r="B87" s="486" t="s">
        <v>65</v>
      </c>
      <c r="C87" s="487"/>
      <c r="D87" s="238"/>
      <c r="E87" s="330"/>
      <c r="F87" s="110"/>
      <c r="G87" s="101"/>
      <c r="H87" s="101"/>
      <c r="I87" s="101"/>
      <c r="J87" s="101"/>
      <c r="K87" s="93"/>
      <c r="L87" s="93"/>
      <c r="M87" s="93"/>
    </row>
    <row r="88" spans="1:13" s="94" customFormat="1" ht="19.5" customHeight="1">
      <c r="A88" s="71">
        <v>1.4</v>
      </c>
      <c r="B88" s="486" t="s">
        <v>66</v>
      </c>
      <c r="C88" s="487"/>
      <c r="D88" s="238">
        <v>4950</v>
      </c>
      <c r="E88" s="330"/>
      <c r="F88" s="110"/>
      <c r="G88" s="101"/>
      <c r="H88" s="101"/>
      <c r="I88" s="101"/>
      <c r="J88" s="101"/>
      <c r="K88" s="93"/>
      <c r="L88" s="93"/>
      <c r="M88" s="93"/>
    </row>
    <row r="89" spans="1:13" s="94" customFormat="1" ht="1.5" hidden="1" customHeight="1">
      <c r="A89" s="71">
        <v>1.7</v>
      </c>
      <c r="B89" s="486"/>
      <c r="C89" s="487"/>
      <c r="D89" s="238"/>
      <c r="E89" s="330"/>
      <c r="F89" s="105"/>
      <c r="G89" s="101"/>
      <c r="H89" s="101"/>
      <c r="I89" s="101"/>
      <c r="J89" s="101"/>
      <c r="K89" s="93"/>
      <c r="L89" s="93"/>
      <c r="M89" s="93"/>
    </row>
    <row r="90" spans="1:13" s="94" customFormat="1" ht="25.5" hidden="1" customHeight="1">
      <c r="A90" s="71">
        <v>2</v>
      </c>
      <c r="B90" s="486" t="s">
        <v>89</v>
      </c>
      <c r="C90" s="487"/>
      <c r="D90" s="239">
        <f>SUM(D91:D93)</f>
        <v>0</v>
      </c>
      <c r="E90" s="329"/>
      <c r="F90" s="110"/>
      <c r="G90" s="101"/>
      <c r="H90" s="101"/>
      <c r="I90" s="101"/>
      <c r="J90" s="101"/>
      <c r="K90" s="93"/>
      <c r="L90" s="93"/>
      <c r="M90" s="93"/>
    </row>
    <row r="91" spans="1:13" s="94" customFormat="1" ht="23.25" hidden="1" customHeight="1">
      <c r="A91" s="71">
        <v>2.1</v>
      </c>
      <c r="B91" s="486" t="s">
        <v>62</v>
      </c>
      <c r="C91" s="487"/>
      <c r="D91" s="238"/>
      <c r="E91" s="330"/>
      <c r="F91" s="110"/>
      <c r="G91" s="101"/>
      <c r="H91" s="101"/>
      <c r="I91" s="101"/>
      <c r="J91" s="101"/>
      <c r="K91" s="93"/>
      <c r="L91" s="93"/>
      <c r="M91" s="93"/>
    </row>
    <row r="92" spans="1:13" s="94" customFormat="1" ht="28.5" hidden="1" customHeight="1">
      <c r="A92" s="71">
        <v>2.2000000000000002</v>
      </c>
      <c r="B92" s="486" t="s">
        <v>61</v>
      </c>
      <c r="C92" s="487"/>
      <c r="D92" s="238"/>
      <c r="E92" s="330"/>
      <c r="F92" s="110"/>
      <c r="G92" s="101"/>
      <c r="H92" s="101"/>
      <c r="I92" s="101"/>
      <c r="J92" s="101"/>
      <c r="K92" s="93"/>
      <c r="L92" s="93"/>
      <c r="M92" s="93"/>
    </row>
    <row r="93" spans="1:13" s="94" customFormat="1" ht="23.25" hidden="1" customHeight="1">
      <c r="A93" s="71">
        <v>2.2999999999999998</v>
      </c>
      <c r="B93" s="486" t="s">
        <v>50</v>
      </c>
      <c r="C93" s="487"/>
      <c r="D93" s="238"/>
      <c r="E93" s="330"/>
      <c r="F93" s="110"/>
      <c r="G93" s="101"/>
      <c r="H93" s="101"/>
      <c r="I93" s="101"/>
      <c r="J93" s="101"/>
      <c r="K93" s="93"/>
      <c r="L93" s="93"/>
      <c r="M93" s="93"/>
    </row>
    <row r="94" spans="1:13" s="81" customFormat="1" ht="17.25" hidden="1">
      <c r="A94" s="40" t="s">
        <v>58</v>
      </c>
      <c r="B94" s="484" t="s">
        <v>128</v>
      </c>
      <c r="C94" s="485"/>
      <c r="D94" s="247">
        <f>SUM(D95:D96)</f>
        <v>0</v>
      </c>
      <c r="E94" s="328"/>
      <c r="F94" s="114"/>
      <c r="G94" s="103"/>
      <c r="H94" s="103"/>
      <c r="I94" s="103"/>
      <c r="J94" s="103"/>
      <c r="K94" s="80"/>
      <c r="L94" s="80"/>
      <c r="M94" s="80"/>
    </row>
    <row r="95" spans="1:13" s="94" customFormat="1" ht="17.25" hidden="1">
      <c r="A95" s="71">
        <v>1</v>
      </c>
      <c r="B95" s="486" t="s">
        <v>198</v>
      </c>
      <c r="C95" s="487"/>
      <c r="D95" s="238"/>
      <c r="E95" s="330"/>
      <c r="F95" s="110"/>
      <c r="G95" s="101"/>
      <c r="H95" s="101"/>
      <c r="I95" s="101"/>
      <c r="J95" s="101"/>
      <c r="K95" s="93"/>
      <c r="L95" s="93"/>
      <c r="M95" s="93"/>
    </row>
    <row r="96" spans="1:13" s="94" customFormat="1" ht="17.25" hidden="1">
      <c r="A96" s="71">
        <v>2</v>
      </c>
      <c r="B96" s="486"/>
      <c r="C96" s="487"/>
      <c r="D96" s="238"/>
      <c r="E96" s="330"/>
      <c r="F96" s="105"/>
      <c r="G96" s="101"/>
      <c r="H96" s="101"/>
      <c r="I96" s="101"/>
      <c r="J96" s="101"/>
      <c r="K96" s="93"/>
      <c r="L96" s="93"/>
      <c r="M96" s="93"/>
    </row>
    <row r="97" spans="1:13" s="98" customFormat="1" ht="39" customHeight="1">
      <c r="A97" s="12" t="s">
        <v>38</v>
      </c>
      <c r="B97" s="484" t="s">
        <v>39</v>
      </c>
      <c r="C97" s="485"/>
      <c r="D97" s="247">
        <f>D19+D20-D33</f>
        <v>682.49560000002384</v>
      </c>
      <c r="E97" s="437"/>
      <c r="F97" s="492"/>
      <c r="G97" s="493"/>
      <c r="H97" s="260"/>
      <c r="I97" s="260"/>
      <c r="J97" s="223"/>
      <c r="K97" s="97"/>
      <c r="L97" s="97"/>
      <c r="M97" s="97"/>
    </row>
    <row r="98" spans="1:13" s="81" customFormat="1" ht="45" customHeight="1">
      <c r="A98" s="86"/>
      <c r="B98" s="87"/>
      <c r="C98" s="87"/>
      <c r="F98" s="114"/>
      <c r="G98" s="103"/>
      <c r="H98" s="103"/>
      <c r="I98" s="103"/>
      <c r="J98" s="103"/>
      <c r="K98" s="80"/>
      <c r="L98" s="80"/>
      <c r="M98" s="80"/>
    </row>
    <row r="99" spans="1:13" s="7" customFormat="1" ht="21.75" hidden="1" customHeight="1">
      <c r="B99" s="18" t="s">
        <v>2</v>
      </c>
      <c r="C99" s="18"/>
      <c r="D99" s="269">
        <f>+'Ekamut-caxs'!C82</f>
        <v>0</v>
      </c>
      <c r="E99" s="103"/>
      <c r="F99" s="16"/>
      <c r="G99" s="44"/>
      <c r="H99" s="44"/>
      <c r="I99" s="44"/>
      <c r="J99" s="44"/>
      <c r="K99" s="6"/>
      <c r="L99" s="6"/>
      <c r="M99" s="6"/>
    </row>
    <row r="100" spans="1:13" s="3" customFormat="1" ht="13.5" hidden="1" customHeight="1">
      <c r="A100" s="7"/>
      <c r="B100" s="7" t="s">
        <v>4</v>
      </c>
      <c r="C100" s="7"/>
      <c r="D100" s="222" t="s">
        <v>93</v>
      </c>
      <c r="E100" s="333"/>
      <c r="F100" s="171"/>
      <c r="G100" s="88"/>
      <c r="H100" s="88"/>
      <c r="I100" s="88"/>
      <c r="J100" s="88"/>
      <c r="K100" s="2"/>
      <c r="L100" s="2"/>
      <c r="M100" s="2"/>
    </row>
    <row r="101" spans="1:13" s="3" customFormat="1" ht="22.5" hidden="1" customHeight="1">
      <c r="B101" s="17" t="s">
        <v>6</v>
      </c>
      <c r="C101" s="17"/>
      <c r="D101" s="456">
        <f>+'Ekamut-caxs'!C84</f>
        <v>0</v>
      </c>
      <c r="E101" s="334"/>
      <c r="F101" s="80"/>
      <c r="G101" s="88"/>
      <c r="H101" s="88"/>
      <c r="I101" s="88"/>
      <c r="J101" s="88"/>
      <c r="K101" s="2"/>
      <c r="L101" s="2"/>
      <c r="M101" s="2"/>
    </row>
    <row r="102" spans="1:13" s="3" customFormat="1" ht="12" hidden="1" customHeight="1">
      <c r="D102" s="222" t="s">
        <v>93</v>
      </c>
      <c r="E102" s="333"/>
      <c r="F102" s="171"/>
      <c r="G102" s="88"/>
      <c r="H102" s="88"/>
      <c r="I102" s="88"/>
      <c r="J102" s="88"/>
      <c r="K102" s="2"/>
      <c r="L102" s="2"/>
      <c r="M102" s="2"/>
    </row>
    <row r="103" spans="1:13" s="3" customFormat="1" hidden="1">
      <c r="B103" s="8" t="s">
        <v>166</v>
      </c>
      <c r="C103" s="8"/>
      <c r="D103" s="82"/>
      <c r="E103" s="82"/>
      <c r="F103" s="82"/>
      <c r="G103" s="88"/>
      <c r="H103" s="88"/>
      <c r="I103" s="88"/>
      <c r="J103" s="88"/>
      <c r="K103" s="2"/>
      <c r="L103" s="2"/>
      <c r="M103" s="2"/>
    </row>
    <row r="104" spans="1:13" s="233" customFormat="1" ht="96.75" customHeight="1">
      <c r="B104" s="436" t="str">
        <f>+'Ekamut-caxs'!A87</f>
        <v>ԵՐԵՎԱՆԻ ՔԱՂԱՔԱՊԵՏ՝</v>
      </c>
      <c r="C104" s="234"/>
      <c r="D104" s="334" t="str">
        <f>+'Ekamut-caxs'!D87</f>
        <v>ՏԻԳՐԱՆ ԱՎԻՆՅԱՆ</v>
      </c>
      <c r="E104" s="80"/>
      <c r="G104" s="6"/>
      <c r="H104" s="6"/>
      <c r="I104" s="6"/>
      <c r="J104" s="6"/>
      <c r="K104" s="6"/>
      <c r="L104" s="6"/>
      <c r="M104" s="6"/>
    </row>
    <row r="105" spans="1:13" s="82" customFormat="1">
      <c r="F105" s="108"/>
      <c r="G105" s="88"/>
      <c r="H105" s="88"/>
      <c r="I105" s="88"/>
      <c r="J105" s="88"/>
    </row>
    <row r="106" spans="1:13" s="82" customFormat="1">
      <c r="F106" s="108"/>
      <c r="G106" s="88"/>
      <c r="H106" s="88"/>
      <c r="I106" s="88"/>
      <c r="J106" s="88"/>
    </row>
    <row r="107" spans="1:13" s="82" customFormat="1">
      <c r="F107" s="108"/>
      <c r="G107" s="88"/>
      <c r="H107" s="88"/>
      <c r="I107" s="88"/>
      <c r="J107" s="88"/>
    </row>
    <row r="108" spans="1:13" s="82" customFormat="1">
      <c r="F108" s="108"/>
      <c r="G108" s="88"/>
      <c r="H108" s="88"/>
      <c r="I108" s="88"/>
      <c r="J108" s="88"/>
    </row>
    <row r="109" spans="1:13" s="82" customFormat="1">
      <c r="F109" s="108"/>
      <c r="G109" s="88"/>
      <c r="H109" s="88"/>
      <c r="I109" s="88"/>
      <c r="J109" s="88"/>
    </row>
    <row r="110" spans="1:13" s="82" customFormat="1">
      <c r="F110" s="108"/>
      <c r="G110" s="88"/>
      <c r="H110" s="88"/>
      <c r="I110" s="88"/>
      <c r="J110" s="88"/>
    </row>
    <row r="111" spans="1:13" s="82" customFormat="1">
      <c r="F111" s="108"/>
      <c r="G111" s="88"/>
      <c r="H111" s="88"/>
      <c r="I111" s="88"/>
      <c r="J111" s="88"/>
    </row>
    <row r="112" spans="1:13" s="82" customFormat="1">
      <c r="F112" s="108"/>
      <c r="G112" s="88"/>
      <c r="H112" s="88"/>
      <c r="I112" s="88"/>
      <c r="J112" s="88"/>
    </row>
    <row r="113" spans="6:10" s="82" customFormat="1">
      <c r="F113" s="108"/>
      <c r="G113" s="88"/>
      <c r="H113" s="88"/>
      <c r="I113" s="88"/>
      <c r="J113" s="88"/>
    </row>
    <row r="114" spans="6:10" s="82" customFormat="1">
      <c r="F114" s="108"/>
      <c r="G114" s="88"/>
      <c r="H114" s="88"/>
      <c r="I114" s="88"/>
      <c r="J114" s="88"/>
    </row>
    <row r="115" spans="6:10" s="82" customFormat="1">
      <c r="F115" s="108"/>
      <c r="G115" s="88"/>
      <c r="H115" s="88"/>
      <c r="I115" s="88"/>
      <c r="J115" s="88"/>
    </row>
    <row r="116" spans="6:10" s="82" customFormat="1">
      <c r="F116" s="108"/>
      <c r="G116" s="88"/>
      <c r="H116" s="88"/>
      <c r="I116" s="88"/>
      <c r="J116" s="88"/>
    </row>
    <row r="117" spans="6:10" s="82" customFormat="1">
      <c r="F117" s="108"/>
      <c r="G117" s="88"/>
      <c r="H117" s="88"/>
      <c r="I117" s="88"/>
      <c r="J117" s="88"/>
    </row>
    <row r="118" spans="6:10" s="82" customFormat="1">
      <c r="F118" s="108"/>
      <c r="G118" s="88"/>
      <c r="H118" s="88"/>
      <c r="I118" s="88"/>
      <c r="J118" s="88"/>
    </row>
    <row r="119" spans="6:10" s="82" customFormat="1">
      <c r="F119" s="108"/>
      <c r="G119" s="88"/>
      <c r="H119" s="88"/>
      <c r="I119" s="88"/>
      <c r="J119" s="88"/>
    </row>
    <row r="120" spans="6:10" s="82" customFormat="1">
      <c r="F120" s="108"/>
      <c r="G120" s="88"/>
      <c r="H120" s="88"/>
      <c r="I120" s="88"/>
      <c r="J120" s="88"/>
    </row>
    <row r="121" spans="6:10" s="82" customFormat="1">
      <c r="F121" s="108"/>
      <c r="G121" s="88"/>
      <c r="H121" s="88"/>
      <c r="I121" s="88"/>
      <c r="J121" s="88"/>
    </row>
    <row r="122" spans="6:10" s="82" customFormat="1">
      <c r="F122" s="108"/>
      <c r="G122" s="88"/>
      <c r="H122" s="88"/>
      <c r="I122" s="88"/>
      <c r="J122" s="88"/>
    </row>
    <row r="123" spans="6:10" s="82" customFormat="1">
      <c r="F123" s="108"/>
      <c r="G123" s="88"/>
      <c r="H123" s="88"/>
      <c r="I123" s="88"/>
      <c r="J123" s="88"/>
    </row>
    <row r="124" spans="6:10" s="82" customFormat="1">
      <c r="F124" s="108"/>
      <c r="G124" s="88"/>
      <c r="H124" s="88"/>
      <c r="I124" s="88"/>
      <c r="J124" s="88"/>
    </row>
    <row r="125" spans="6:10" s="82" customFormat="1">
      <c r="F125" s="108"/>
      <c r="G125" s="88"/>
      <c r="H125" s="88"/>
      <c r="I125" s="88"/>
      <c r="J125" s="88"/>
    </row>
    <row r="126" spans="6:10" s="82" customFormat="1">
      <c r="F126" s="108"/>
      <c r="G126" s="88"/>
      <c r="H126" s="88"/>
      <c r="I126" s="88"/>
      <c r="J126" s="88"/>
    </row>
  </sheetData>
  <sheetProtection formatCells="0" formatColumns="0" formatRows="0" insertColumns="0" insertRows="0" insertHyperlinks="0" deleteColumns="0" deleteRows="0" sort="0" autoFilter="0" pivotTables="0"/>
  <mergeCells count="84">
    <mergeCell ref="F19:G19"/>
    <mergeCell ref="F97:G97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4:C74"/>
    <mergeCell ref="B75:C75"/>
    <mergeCell ref="B79:C79"/>
    <mergeCell ref="B80:C80"/>
    <mergeCell ref="B71:C71"/>
    <mergeCell ref="B72:C72"/>
    <mergeCell ref="B73:C73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23:C23"/>
    <mergeCell ref="B97:C97"/>
    <mergeCell ref="B37:C37"/>
    <mergeCell ref="B38:C38"/>
    <mergeCell ref="B45:C45"/>
    <mergeCell ref="B46:C46"/>
    <mergeCell ref="B47:C47"/>
    <mergeCell ref="B76:C76"/>
    <mergeCell ref="B77:C77"/>
    <mergeCell ref="B78:C78"/>
    <mergeCell ref="B91:C91"/>
    <mergeCell ref="B92:C92"/>
    <mergeCell ref="B93:C93"/>
    <mergeCell ref="B95:C95"/>
    <mergeCell ref="B96:C96"/>
    <mergeCell ref="B94:C94"/>
  </mergeCells>
  <pageMargins left="0.15748031496063" right="0.196850393700787" top="0.23622047244094499" bottom="0.25" header="0.15748031496063" footer="0.18"/>
  <pageSetup paperSize="9" scale="89" orientation="portrait" r:id="rId1"/>
  <headerFooter alignWithMargins="0"/>
  <ignoredErrors>
    <ignoredError sqref="D97 D60 D36 D33:D34 D44 D90 D81 D52:D58 D94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3</xdr:col>
                <xdr:colOff>57150</xdr:colOff>
                <xdr:row>104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C31" zoomScaleSheetLayoutView="100" workbookViewId="0">
      <selection activeCell="A13" sqref="A13:D13"/>
    </sheetView>
  </sheetViews>
  <sheetFormatPr defaultColWidth="9.140625" defaultRowHeight="13.5"/>
  <cols>
    <col min="1" max="1" width="5.85546875" style="24" customWidth="1"/>
    <col min="2" max="2" width="58.7109375" style="20" customWidth="1"/>
    <col min="3" max="3" width="14.28515625" style="24" customWidth="1"/>
    <col min="4" max="4" width="15" style="20" customWidth="1"/>
    <col min="5" max="5" width="14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497" t="s">
        <v>55</v>
      </c>
      <c r="B1" s="497"/>
      <c r="C1" s="497"/>
      <c r="D1" s="497"/>
      <c r="E1" s="497"/>
      <c r="F1" s="497"/>
    </row>
    <row r="2" spans="1:18" s="22" customFormat="1" ht="25.5" customHeight="1">
      <c r="A2" s="478" t="str">
        <f>+'Ekamut-caxs'!A14:D14</f>
        <v xml:space="preserve">«Ա. Իսահակյանի անվան կենտրոնական գրադարան» ՀՈԱԿ-ի </v>
      </c>
      <c r="B2" s="478"/>
      <c r="C2" s="478"/>
      <c r="D2" s="478"/>
      <c r="E2" s="478"/>
      <c r="F2" s="47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00" t="s">
        <v>232</v>
      </c>
      <c r="B3" s="500"/>
      <c r="C3" s="500"/>
      <c r="D3" s="500"/>
      <c r="E3" s="500"/>
      <c r="F3" s="500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0" t="s">
        <v>175</v>
      </c>
      <c r="D5" s="220" t="s">
        <v>176</v>
      </c>
      <c r="E5" s="66" t="s">
        <v>51</v>
      </c>
      <c r="F5" s="317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122</v>
      </c>
      <c r="C6" s="264">
        <f>SUM(C7:C17,C20:C22)</f>
        <v>273219.55</v>
      </c>
      <c r="D6" s="264">
        <f>SUM(D7:D17,D20:D22)</f>
        <v>280514.03533333336</v>
      </c>
      <c r="E6" s="264">
        <f t="shared" ref="E6:E68" si="0">D6-C6</f>
        <v>7294.485333333374</v>
      </c>
      <c r="F6" s="320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0" t="s">
        <v>115</v>
      </c>
      <c r="C7" s="252">
        <f>'Dramakani hamematakan'!C8/1.2</f>
        <v>249217.75</v>
      </c>
      <c r="D7" s="253">
        <f>+'Ekamut-caxs'!D18</f>
        <v>254810.58333333334</v>
      </c>
      <c r="E7" s="253">
        <f t="shared" si="0"/>
        <v>5592.833333333343</v>
      </c>
      <c r="F7" s="252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19" t="str">
        <f>+'Ekamut-caxs'!B19</f>
        <v>Այլ նպաստներ բյուջեից, որից՝</v>
      </c>
      <c r="C8" s="252"/>
      <c r="D8" s="253">
        <f>+'Ekamut-caxs'!D19</f>
        <v>0</v>
      </c>
      <c r="E8" s="253">
        <f t="shared" ref="E8:E10" si="1">D8-C8</f>
        <v>0</v>
      </c>
      <c r="F8" s="252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20" t="str">
        <f>+'Ekamut-caxs'!B20</f>
        <v>կամավոր ատեստավորման գծով</v>
      </c>
      <c r="C9" s="252"/>
      <c r="D9" s="253">
        <f>+'Ekamut-caxs'!D20</f>
        <v>0</v>
      </c>
      <c r="E9" s="253">
        <f t="shared" si="1"/>
        <v>0</v>
      </c>
      <c r="F9" s="252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hidden="1" customHeight="1">
      <c r="A10" s="61">
        <v>3</v>
      </c>
      <c r="B10" s="419" t="str">
        <f>+'Ekamut-caxs'!B21</f>
        <v>Սուբսիդիա ջրամատակարարման գծով</v>
      </c>
      <c r="C10" s="252"/>
      <c r="D10" s="253">
        <f>+'Ekamut-caxs'!D21</f>
        <v>9.1</v>
      </c>
      <c r="E10" s="253">
        <f t="shared" si="1"/>
        <v>9.1</v>
      </c>
      <c r="F10" s="252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0" t="s">
        <v>8</v>
      </c>
      <c r="C11" s="252"/>
      <c r="D11" s="253">
        <f>+'Ekamut-caxs'!D22</f>
        <v>0</v>
      </c>
      <c r="E11" s="253">
        <f>D11-C11</f>
        <v>0</v>
      </c>
      <c r="F11" s="252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0" t="s">
        <v>53</v>
      </c>
      <c r="C12" s="254"/>
      <c r="D12" s="253">
        <f>+'Ekamut-caxs'!D23</f>
        <v>0</v>
      </c>
      <c r="E12" s="253">
        <f t="shared" si="0"/>
        <v>0</v>
      </c>
      <c r="F12" s="252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0" t="s">
        <v>63</v>
      </c>
      <c r="C13" s="254"/>
      <c r="D13" s="253">
        <f>+'Ekamut-caxs'!D24</f>
        <v>0</v>
      </c>
      <c r="E13" s="253">
        <f t="shared" si="0"/>
        <v>0</v>
      </c>
      <c r="F13" s="252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190</v>
      </c>
      <c r="C14" s="254"/>
      <c r="D14" s="253">
        <f>+'Ekamut-caxs'!D25</f>
        <v>0</v>
      </c>
      <c r="E14" s="253">
        <f t="shared" si="0"/>
        <v>0</v>
      </c>
      <c r="F14" s="252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0" t="s">
        <v>9</v>
      </c>
      <c r="C15" s="254"/>
      <c r="D15" s="253">
        <v>0</v>
      </c>
      <c r="E15" s="253">
        <f t="shared" si="0"/>
        <v>0</v>
      </c>
      <c r="F15" s="252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20.25" customHeight="1">
      <c r="A16" s="61">
        <v>2</v>
      </c>
      <c r="B16" s="237" t="s">
        <v>71</v>
      </c>
      <c r="C16" s="254"/>
      <c r="D16" s="253">
        <f>+'Ekamut-caxs'!D26</f>
        <v>833.33299999999997</v>
      </c>
      <c r="E16" s="253">
        <f t="shared" si="0"/>
        <v>833.33299999999997</v>
      </c>
      <c r="F16" s="252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55" t="s">
        <v>120</v>
      </c>
      <c r="C17" s="256">
        <f>SUM(C18:C19)</f>
        <v>23926.3</v>
      </c>
      <c r="D17" s="256">
        <f>SUM(D18:D19)</f>
        <v>24785.519</v>
      </c>
      <c r="E17" s="253">
        <f t="shared" si="0"/>
        <v>859.21900000000096</v>
      </c>
      <c r="F17" s="252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72</v>
      </c>
      <c r="C18" s="226">
        <v>23926.3</v>
      </c>
      <c r="D18" s="227">
        <f>+'Ekamut-caxs'!D28</f>
        <v>24785.519</v>
      </c>
      <c r="E18" s="227">
        <f t="shared" si="0"/>
        <v>859.21900000000096</v>
      </c>
      <c r="F18" s="228"/>
    </row>
    <row r="19" spans="1:18" ht="18.75" hidden="1" customHeight="1">
      <c r="A19" s="27">
        <v>9.1999999999999993</v>
      </c>
      <c r="B19" s="32" t="s">
        <v>73</v>
      </c>
      <c r="C19" s="226"/>
      <c r="D19" s="227">
        <f>+'Ekamut-caxs'!D29</f>
        <v>0</v>
      </c>
      <c r="E19" s="227">
        <f t="shared" si="0"/>
        <v>0</v>
      </c>
      <c r="F19" s="228"/>
    </row>
    <row r="20" spans="1:18" s="58" customFormat="1" ht="18.75" customHeight="1">
      <c r="A20" s="61">
        <v>4</v>
      </c>
      <c r="B20" s="242" t="s">
        <v>10</v>
      </c>
      <c r="C20" s="254">
        <v>75.5</v>
      </c>
      <c r="D20" s="253">
        <f>+'Ekamut-caxs'!D30</f>
        <v>75.5</v>
      </c>
      <c r="E20" s="253">
        <f t="shared" si="0"/>
        <v>0</v>
      </c>
      <c r="F20" s="252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3"/>
      <c r="C21" s="254"/>
      <c r="D21" s="252">
        <f>+'Ekamut-caxs'!D31</f>
        <v>0</v>
      </c>
      <c r="E21" s="252">
        <f>D21-C21</f>
        <v>0</v>
      </c>
      <c r="F21" s="252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3"/>
      <c r="C22" s="254"/>
      <c r="D22" s="252">
        <f>+'Ekamut-caxs'!D32</f>
        <v>0</v>
      </c>
      <c r="E22" s="252">
        <f>D22-C22</f>
        <v>0</v>
      </c>
      <c r="F22" s="252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123</v>
      </c>
      <c r="C23" s="265">
        <f>SUM(C24,C28:C33,C37:C64,C66:C67)</f>
        <v>273219.53333333333</v>
      </c>
      <c r="D23" s="265">
        <f>SUM(D24,D28:D33,D37:D64,D66:D67)</f>
        <v>280514.03199999995</v>
      </c>
      <c r="E23" s="264">
        <f t="shared" si="0"/>
        <v>7294.4986666666227</v>
      </c>
      <c r="F23" s="320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4" t="s">
        <v>12</v>
      </c>
      <c r="C24" s="254">
        <f>'Dramakani hamematakan'!C23</f>
        <v>229633.6</v>
      </c>
      <c r="D24" s="256">
        <f>+'Ekamut-caxs'!D36</f>
        <v>236345</v>
      </c>
      <c r="E24" s="253">
        <f t="shared" si="0"/>
        <v>6711.3999999999942</v>
      </c>
      <c r="F24" s="252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6" customFormat="1" ht="21" hidden="1" customHeight="1">
      <c r="A25" s="28">
        <v>1.1000000000000001</v>
      </c>
      <c r="B25" s="154" t="s">
        <v>116</v>
      </c>
      <c r="C25" s="226"/>
      <c r="D25" s="257">
        <f>+'Ekamut-caxs'!D37</f>
        <v>0</v>
      </c>
      <c r="E25" s="227">
        <f>D25-C25</f>
        <v>0</v>
      </c>
      <c r="F25" s="228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</row>
    <row r="26" spans="1:18" s="156" customFormat="1" ht="20.25" customHeight="1">
      <c r="A26" s="28">
        <v>1.1000000000000001</v>
      </c>
      <c r="B26" s="154" t="s">
        <v>13</v>
      </c>
      <c r="C26" s="226">
        <f>'Dramakani hamematakan'!C25</f>
        <v>400</v>
      </c>
      <c r="D26" s="257">
        <f>+'Ekamut-caxs'!D38</f>
        <v>11606.15</v>
      </c>
      <c r="E26" s="227">
        <f>D26-C26</f>
        <v>11206.15</v>
      </c>
      <c r="F26" s="228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</row>
    <row r="27" spans="1:18" s="156" customFormat="1" ht="0.75" hidden="1" customHeight="1">
      <c r="A27" s="28">
        <v>1.3</v>
      </c>
      <c r="B27" s="154" t="str">
        <f>+'Ekamut-caxs'!B39</f>
        <v>կամավոր ատեստ. գծով լրավճար</v>
      </c>
      <c r="C27" s="226"/>
      <c r="D27" s="257">
        <f>+'Ekamut-caxs'!D39</f>
        <v>0</v>
      </c>
      <c r="E27" s="227"/>
      <c r="F27" s="228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s="58" customFormat="1" ht="21" customHeight="1">
      <c r="A28" s="61">
        <v>2</v>
      </c>
      <c r="B28" s="240" t="s">
        <v>15</v>
      </c>
      <c r="C28" s="254">
        <f>'Dramakani hamematakan'!C27/1.2</f>
        <v>3778.25</v>
      </c>
      <c r="D28" s="256">
        <f>+'Ekamut-caxs'!D40</f>
        <v>3750.2500000000005</v>
      </c>
      <c r="E28" s="253">
        <f t="shared" si="0"/>
        <v>-27.999999999999545</v>
      </c>
      <c r="F28" s="252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0" t="s">
        <v>14</v>
      </c>
      <c r="C29" s="254">
        <f>'Dramakani hamematakan'!C28/1.2</f>
        <v>3562.5833333333339</v>
      </c>
      <c r="D29" s="256">
        <f>+'Ekamut-caxs'!D41</f>
        <v>3613.5</v>
      </c>
      <c r="E29" s="253">
        <f t="shared" si="0"/>
        <v>50.91666666666606</v>
      </c>
      <c r="F29" s="252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0" t="s">
        <v>16</v>
      </c>
      <c r="C30" s="254">
        <f>'Dramakani hamematakan'!C29/1.2</f>
        <v>171.91666666666669</v>
      </c>
      <c r="D30" s="256">
        <f>+'Ekamut-caxs'!D42</f>
        <v>199.91666666666669</v>
      </c>
      <c r="E30" s="253">
        <f t="shared" si="0"/>
        <v>28</v>
      </c>
      <c r="F30" s="252"/>
      <c r="G30" s="173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0" t="s">
        <v>17</v>
      </c>
      <c r="C31" s="254">
        <f>'Dramakani hamematakan'!C30</f>
        <v>160</v>
      </c>
      <c r="D31" s="256">
        <f>+'Ekamut-caxs'!D43</f>
        <v>160</v>
      </c>
      <c r="E31" s="253">
        <f t="shared" si="0"/>
        <v>0</v>
      </c>
      <c r="F31" s="252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6</v>
      </c>
      <c r="B32" s="240" t="s">
        <v>18</v>
      </c>
      <c r="C32" s="254">
        <f>'Dramakani hamematakan'!C31</f>
        <v>862.4</v>
      </c>
      <c r="D32" s="256">
        <f>+'Ekamut-caxs'!D44</f>
        <v>862.4</v>
      </c>
      <c r="E32" s="253">
        <f t="shared" si="0"/>
        <v>0</v>
      </c>
      <c r="F32" s="252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7</v>
      </c>
      <c r="B33" s="240" t="s">
        <v>19</v>
      </c>
      <c r="C33" s="256">
        <f>SUM(C34:C36)</f>
        <v>1187.5833333333335</v>
      </c>
      <c r="D33" s="256">
        <f>SUM(D34:D36)</f>
        <v>1187.5999999999999</v>
      </c>
      <c r="E33" s="253">
        <f t="shared" si="0"/>
        <v>1.6666666666424135E-2</v>
      </c>
      <c r="F33" s="252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7.1</v>
      </c>
      <c r="B34" s="32" t="s">
        <v>20</v>
      </c>
      <c r="C34" s="226">
        <f>'Dramakani hamematakan'!C33/1.2</f>
        <v>720</v>
      </c>
      <c r="D34" s="257">
        <f>+'Ekamut-caxs'!D46</f>
        <v>720</v>
      </c>
      <c r="E34" s="227">
        <f t="shared" si="0"/>
        <v>0</v>
      </c>
      <c r="F34" s="228"/>
    </row>
    <row r="35" spans="1:18" ht="21" customHeight="1">
      <c r="A35" s="27">
        <v>7.2</v>
      </c>
      <c r="B35" s="32" t="s">
        <v>21</v>
      </c>
      <c r="C35" s="226">
        <f>'Dramakani hamematakan'!C34/1.2</f>
        <v>167.58333333333334</v>
      </c>
      <c r="D35" s="257">
        <f>+'Ekamut-caxs'!D47</f>
        <v>167.6</v>
      </c>
      <c r="E35" s="227">
        <f t="shared" si="0"/>
        <v>1.6666666666651508E-2</v>
      </c>
      <c r="F35" s="228"/>
    </row>
    <row r="36" spans="1:18" ht="21" customHeight="1">
      <c r="A36" s="27">
        <v>7.3</v>
      </c>
      <c r="B36" s="32" t="s">
        <v>22</v>
      </c>
      <c r="C36" s="226">
        <f>'Dramakani hamematakan'!C35/1.2</f>
        <v>300</v>
      </c>
      <c r="D36" s="257">
        <f>+'Ekamut-caxs'!D48</f>
        <v>300</v>
      </c>
      <c r="E36" s="227">
        <f t="shared" si="0"/>
        <v>0</v>
      </c>
      <c r="F36" s="228"/>
    </row>
    <row r="37" spans="1:18" s="58" customFormat="1" ht="21" customHeight="1">
      <c r="A37" s="61">
        <v>8</v>
      </c>
      <c r="B37" s="240" t="s">
        <v>23</v>
      </c>
      <c r="C37" s="254">
        <v>1</v>
      </c>
      <c r="D37" s="256">
        <f>+'Ekamut-caxs'!D49</f>
        <v>1</v>
      </c>
      <c r="E37" s="253">
        <f t="shared" si="0"/>
        <v>0</v>
      </c>
      <c r="F37" s="252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9</v>
      </c>
      <c r="B38" s="240" t="s">
        <v>30</v>
      </c>
      <c r="C38" s="254">
        <v>990</v>
      </c>
      <c r="D38" s="256">
        <f>+'Ekamut-caxs'!D50</f>
        <v>995</v>
      </c>
      <c r="E38" s="253">
        <f t="shared" si="0"/>
        <v>5</v>
      </c>
      <c r="F38" s="252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10</v>
      </c>
      <c r="B39" s="240" t="s">
        <v>24</v>
      </c>
      <c r="C39" s="254">
        <v>990</v>
      </c>
      <c r="D39" s="256">
        <f>+'Ekamut-caxs'!D51</f>
        <v>995</v>
      </c>
      <c r="E39" s="253">
        <f t="shared" si="0"/>
        <v>5</v>
      </c>
      <c r="F39" s="252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11</v>
      </c>
      <c r="B40" s="245" t="s">
        <v>74</v>
      </c>
      <c r="C40" s="254">
        <v>500</v>
      </c>
      <c r="D40" s="256">
        <f>+'Ekamut-caxs'!D52</f>
        <v>500</v>
      </c>
      <c r="E40" s="253">
        <f t="shared" si="0"/>
        <v>0</v>
      </c>
      <c r="F40" s="252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0" t="s">
        <v>48</v>
      </c>
      <c r="C41" s="254"/>
      <c r="D41" s="256">
        <f>+'Ekamut-caxs'!D53</f>
        <v>0</v>
      </c>
      <c r="E41" s="253">
        <f t="shared" si="0"/>
        <v>0</v>
      </c>
      <c r="F41" s="252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0" t="s">
        <v>117</v>
      </c>
      <c r="C42" s="254"/>
      <c r="D42" s="256">
        <f>+'Ekamut-caxs'!D54</f>
        <v>0</v>
      </c>
      <c r="E42" s="253">
        <f>D42-C42</f>
        <v>0</v>
      </c>
      <c r="F42" s="252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0" t="s">
        <v>118</v>
      </c>
      <c r="C43" s="254"/>
      <c r="D43" s="256">
        <f>+'Ekamut-caxs'!D55</f>
        <v>0</v>
      </c>
      <c r="E43" s="253">
        <f t="shared" si="0"/>
        <v>0</v>
      </c>
      <c r="F43" s="252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customHeight="1">
      <c r="A44" s="61">
        <v>12</v>
      </c>
      <c r="B44" s="240" t="s">
        <v>25</v>
      </c>
      <c r="C44" s="252">
        <v>100</v>
      </c>
      <c r="D44" s="256">
        <f>+'Ekamut-caxs'!D56</f>
        <v>100</v>
      </c>
      <c r="E44" s="253">
        <f t="shared" si="0"/>
        <v>0</v>
      </c>
      <c r="F44" s="252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16</v>
      </c>
      <c r="B45" s="240" t="s">
        <v>26</v>
      </c>
      <c r="C45" s="252"/>
      <c r="D45" s="256">
        <f>+'Ekamut-caxs'!D57</f>
        <v>0</v>
      </c>
      <c r="E45" s="253">
        <f>D45-C45</f>
        <v>0</v>
      </c>
      <c r="F45" s="252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0" t="s">
        <v>67</v>
      </c>
      <c r="C46" s="252"/>
      <c r="D46" s="256">
        <f>+'Ekamut-caxs'!D58</f>
        <v>0</v>
      </c>
      <c r="E46" s="253">
        <f>D46-C46</f>
        <v>0</v>
      </c>
      <c r="F46" s="252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0" t="s">
        <v>54</v>
      </c>
      <c r="C47" s="252"/>
      <c r="D47" s="256">
        <f>+'Ekamut-caxs'!D59</f>
        <v>0</v>
      </c>
      <c r="E47" s="253">
        <f>D47-C47</f>
        <v>0</v>
      </c>
      <c r="F47" s="252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0" t="s">
        <v>45</v>
      </c>
      <c r="C48" s="254"/>
      <c r="D48" s="256">
        <f>+'Ekamut-caxs'!D60</f>
        <v>0</v>
      </c>
      <c r="E48" s="253">
        <f t="shared" si="0"/>
        <v>0</v>
      </c>
      <c r="F48" s="252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18" customHeight="1">
      <c r="A49" s="61">
        <v>13</v>
      </c>
      <c r="B49" s="255" t="s">
        <v>75</v>
      </c>
      <c r="C49" s="254">
        <v>200</v>
      </c>
      <c r="D49" s="256">
        <f>+'Ekamut-caxs'!D61</f>
        <v>200</v>
      </c>
      <c r="E49" s="253">
        <f t="shared" si="0"/>
        <v>0</v>
      </c>
      <c r="F49" s="252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18.75" customHeight="1">
      <c r="A50" s="61">
        <v>14</v>
      </c>
      <c r="B50" s="464" t="s">
        <v>76</v>
      </c>
      <c r="C50" s="252">
        <v>676.5</v>
      </c>
      <c r="D50" s="256">
        <f>+'Ekamut-caxs'!D62</f>
        <v>675.5</v>
      </c>
      <c r="E50" s="253">
        <f t="shared" si="0"/>
        <v>-1</v>
      </c>
      <c r="F50" s="252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18" customHeight="1">
      <c r="A51" s="61">
        <v>15</v>
      </c>
      <c r="B51" s="240" t="s">
        <v>46</v>
      </c>
      <c r="C51" s="252">
        <v>3</v>
      </c>
      <c r="D51" s="256">
        <f>+'Ekamut-caxs'!D63</f>
        <v>3</v>
      </c>
      <c r="E51" s="253">
        <f t="shared" ref="E51:E67" si="2">D51-C51</f>
        <v>0</v>
      </c>
      <c r="F51" s="252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0.75" hidden="1" customHeight="1">
      <c r="A52" s="61">
        <v>23</v>
      </c>
      <c r="B52" s="240" t="s">
        <v>119</v>
      </c>
      <c r="C52" s="252"/>
      <c r="D52" s="256">
        <f>+'Ekamut-caxs'!D64</f>
        <v>0</v>
      </c>
      <c r="E52" s="253">
        <f t="shared" si="2"/>
        <v>0</v>
      </c>
      <c r="F52" s="252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0" t="s">
        <v>47</v>
      </c>
      <c r="C53" s="252"/>
      <c r="D53" s="256">
        <f>+'Ekamut-caxs'!D65</f>
        <v>0</v>
      </c>
      <c r="E53" s="253">
        <f t="shared" si="2"/>
        <v>0</v>
      </c>
      <c r="F53" s="252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19.5" customHeight="1">
      <c r="A54" s="61">
        <v>16</v>
      </c>
      <c r="B54" s="240" t="s">
        <v>64</v>
      </c>
      <c r="C54" s="252">
        <f>'Dramakani hamematakan'!C53/1.2</f>
        <v>100</v>
      </c>
      <c r="D54" s="256">
        <f>+'Ekamut-caxs'!D66</f>
        <v>144</v>
      </c>
      <c r="E54" s="253">
        <f t="shared" si="2"/>
        <v>44</v>
      </c>
      <c r="F54" s="252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0.75" hidden="1" customHeight="1">
      <c r="A55" s="61">
        <v>26</v>
      </c>
      <c r="B55" s="242" t="s">
        <v>191</v>
      </c>
      <c r="C55" s="252"/>
      <c r="D55" s="256">
        <f>+'Ekamut-caxs'!D67</f>
        <v>0</v>
      </c>
      <c r="E55" s="253">
        <f t="shared" ref="E55:E56" si="3">D55-C55</f>
        <v>0</v>
      </c>
      <c r="F55" s="252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17</v>
      </c>
      <c r="B56" s="242" t="s">
        <v>192</v>
      </c>
      <c r="C56" s="252">
        <f>'Dramakani hamematakan'!C55</f>
        <v>1410</v>
      </c>
      <c r="D56" s="256">
        <f>+'Ekamut-caxs'!D68</f>
        <v>1329</v>
      </c>
      <c r="E56" s="253">
        <f t="shared" si="3"/>
        <v>-81</v>
      </c>
      <c r="F56" s="252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34.5">
      <c r="A57" s="61">
        <v>18</v>
      </c>
      <c r="B57" s="255" t="s">
        <v>255</v>
      </c>
      <c r="C57" s="252">
        <v>500</v>
      </c>
      <c r="D57" s="256">
        <f>+'Ekamut-caxs'!D69</f>
        <v>500</v>
      </c>
      <c r="E57" s="253">
        <f t="shared" si="2"/>
        <v>0</v>
      </c>
      <c r="F57" s="252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19</v>
      </c>
      <c r="B58" s="240" t="s">
        <v>256</v>
      </c>
      <c r="C58" s="252">
        <f>'Dramakani hamematakan'!C57</f>
        <v>91</v>
      </c>
      <c r="D58" s="256">
        <f>+'Ekamut-caxs'!D70</f>
        <v>91</v>
      </c>
      <c r="E58" s="253">
        <f t="shared" si="2"/>
        <v>0</v>
      </c>
      <c r="F58" s="252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20</v>
      </c>
      <c r="B59" s="457" t="s">
        <v>257</v>
      </c>
      <c r="C59" s="459">
        <f>'Dramakani hamematakan'!C58</f>
        <v>990</v>
      </c>
      <c r="D59" s="256">
        <f>'Ekamut-caxs'!D71</f>
        <v>990</v>
      </c>
      <c r="E59" s="253">
        <f t="shared" si="2"/>
        <v>0</v>
      </c>
      <c r="F59" s="252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21</v>
      </c>
      <c r="B60" s="458" t="s">
        <v>258</v>
      </c>
      <c r="C60" s="460">
        <f>'Dramakani hamematakan'!C59</f>
        <v>208.8</v>
      </c>
      <c r="D60" s="254">
        <f>'Ekamut-caxs'!D72</f>
        <v>208.8</v>
      </c>
      <c r="E60" s="253">
        <f t="shared" si="2"/>
        <v>0</v>
      </c>
      <c r="F60" s="252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22</v>
      </c>
      <c r="B61" s="458" t="s">
        <v>259</v>
      </c>
      <c r="C61" s="460">
        <f>'Dramakani hamematakan'!C60</f>
        <v>990</v>
      </c>
      <c r="D61" s="254">
        <f>'Ekamut-caxs'!D73</f>
        <v>990</v>
      </c>
      <c r="E61" s="253">
        <f t="shared" si="2"/>
        <v>0</v>
      </c>
      <c r="F61" s="252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23</v>
      </c>
      <c r="B62" s="244" t="s">
        <v>260</v>
      </c>
      <c r="C62" s="460">
        <f>'Dramakani hamematakan'!C61</f>
        <v>150</v>
      </c>
      <c r="D62" s="254">
        <f>'Ekamut-caxs'!D74</f>
        <v>150</v>
      </c>
      <c r="E62" s="253">
        <f t="shared" si="2"/>
        <v>0</v>
      </c>
      <c r="F62" s="252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24</v>
      </c>
      <c r="B63" s="458" t="s">
        <v>261</v>
      </c>
      <c r="C63" s="460">
        <f>'Dramakani hamematakan'!C62</f>
        <v>500</v>
      </c>
      <c r="D63" s="254">
        <f>'Ekamut-caxs'!D75</f>
        <v>250</v>
      </c>
      <c r="E63" s="253">
        <f t="shared" si="2"/>
        <v>-250</v>
      </c>
      <c r="F63" s="252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25</v>
      </c>
      <c r="B64" s="318" t="s">
        <v>27</v>
      </c>
      <c r="C64" s="252">
        <v>25405.9</v>
      </c>
      <c r="D64" s="256">
        <f>+'Ekamut-caxs'!D76</f>
        <v>25382.732</v>
      </c>
      <c r="E64" s="253">
        <f t="shared" si="2"/>
        <v>-23.168000000001484</v>
      </c>
      <c r="F64" s="252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ht="20.25" customHeight="1">
      <c r="A65" s="28">
        <v>25.1</v>
      </c>
      <c r="B65" s="30" t="s">
        <v>77</v>
      </c>
      <c r="C65" s="228">
        <v>23926.3</v>
      </c>
      <c r="D65" s="257">
        <f>+'Ekamut-caxs'!D77</f>
        <v>24785.519</v>
      </c>
      <c r="E65" s="227">
        <f t="shared" si="2"/>
        <v>859.21900000000096</v>
      </c>
      <c r="F65" s="228"/>
      <c r="G65" s="158"/>
    </row>
    <row r="66" spans="1:18" s="58" customFormat="1" ht="21" customHeight="1">
      <c r="A66" s="61">
        <v>26</v>
      </c>
      <c r="B66" s="255" t="s">
        <v>78</v>
      </c>
      <c r="C66" s="252">
        <v>57</v>
      </c>
      <c r="D66" s="256">
        <f>+'Ekamut-caxs'!D78</f>
        <v>57</v>
      </c>
      <c r="E66" s="253">
        <f t="shared" si="2"/>
        <v>0</v>
      </c>
      <c r="F66" s="252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>
        <v>27</v>
      </c>
      <c r="B67" s="240" t="s">
        <v>263</v>
      </c>
      <c r="C67" s="252"/>
      <c r="D67" s="256">
        <f>+'Ekamut-caxs'!D79</f>
        <v>833.33333333333337</v>
      </c>
      <c r="E67" s="253">
        <f t="shared" si="2"/>
        <v>833.33333333333337</v>
      </c>
      <c r="F67" s="252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34" customFormat="1" ht="24.75" customHeight="1">
      <c r="A68" s="26"/>
      <c r="B68" s="59" t="s">
        <v>79</v>
      </c>
      <c r="C68" s="264">
        <f>C6-C23</f>
        <v>1.6666666662786156E-2</v>
      </c>
      <c r="D68" s="264">
        <f>D6-D23</f>
        <v>3.3333334140479565E-3</v>
      </c>
      <c r="E68" s="264">
        <f t="shared" si="0"/>
        <v>-1.3333333248738199E-2</v>
      </c>
      <c r="F68" s="320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s="34" customFormat="1" ht="45" customHeight="1">
      <c r="A69" s="35"/>
      <c r="C69" s="36"/>
      <c r="D69" s="36"/>
      <c r="E69" s="36"/>
      <c r="F69" s="36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ht="24.75" customHeight="1">
      <c r="B70" s="37" t="s">
        <v>2</v>
      </c>
      <c r="D70" s="499">
        <f>+'Ekamut-caxs'!C82</f>
        <v>0</v>
      </c>
      <c r="E70" s="499"/>
      <c r="F70" s="122"/>
    </row>
    <row r="71" spans="1:18" ht="9.75" customHeight="1">
      <c r="B71" s="38"/>
      <c r="D71" s="498" t="s">
        <v>5</v>
      </c>
      <c r="E71" s="498"/>
      <c r="F71" s="316"/>
    </row>
    <row r="72" spans="1:18" ht="24.75" customHeight="1">
      <c r="B72" s="37" t="s">
        <v>6</v>
      </c>
      <c r="D72" s="499">
        <f>+'Ekamut-caxs'!C84</f>
        <v>0</v>
      </c>
      <c r="E72" s="499"/>
      <c r="F72" s="122"/>
    </row>
    <row r="73" spans="1:18" ht="11.25" customHeight="1">
      <c r="D73" s="498" t="s">
        <v>5</v>
      </c>
      <c r="E73" s="498"/>
      <c r="F73" s="316"/>
    </row>
    <row r="74" spans="1:18" s="19" customFormat="1">
      <c r="A74" s="24"/>
      <c r="B74" s="157" t="s">
        <v>1</v>
      </c>
      <c r="C74" s="24"/>
      <c r="D74" s="20"/>
      <c r="E74" s="20"/>
      <c r="F74" s="20"/>
    </row>
    <row r="75" spans="1:18" s="19" customFormat="1">
      <c r="A75" s="115"/>
      <c r="C75" s="115"/>
    </row>
    <row r="76" spans="1:18" s="19" customFormat="1">
      <c r="A76" s="115"/>
      <c r="C76" s="115"/>
    </row>
    <row r="77" spans="1:18" s="19" customFormat="1">
      <c r="A77" s="115"/>
      <c r="C77" s="115"/>
    </row>
    <row r="78" spans="1:18" s="19" customFormat="1">
      <c r="A78" s="115"/>
      <c r="C78" s="115"/>
    </row>
    <row r="79" spans="1:18" s="19" customFormat="1">
      <c r="A79" s="115"/>
      <c r="C79" s="115"/>
    </row>
    <row r="80" spans="1:18" s="19" customFormat="1">
      <c r="A80" s="115"/>
      <c r="C80" s="115"/>
    </row>
    <row r="81" spans="1:3" s="19" customFormat="1">
      <c r="A81" s="115"/>
      <c r="C81" s="115"/>
    </row>
    <row r="82" spans="1:3" s="19" customFormat="1">
      <c r="A82" s="115"/>
      <c r="C82" s="115"/>
    </row>
    <row r="83" spans="1:3" s="19" customFormat="1">
      <c r="A83" s="115"/>
      <c r="C83" s="115"/>
    </row>
    <row r="84" spans="1:3" s="19" customFormat="1">
      <c r="A84" s="115"/>
      <c r="C84" s="115"/>
    </row>
    <row r="85" spans="1:3" s="19" customFormat="1">
      <c r="A85" s="115"/>
      <c r="C85" s="115"/>
    </row>
    <row r="86" spans="1:3" s="19" customFormat="1">
      <c r="A86" s="115"/>
      <c r="C86" s="115"/>
    </row>
    <row r="87" spans="1:3" s="19" customFormat="1">
      <c r="A87" s="115"/>
      <c r="C87" s="115"/>
    </row>
    <row r="88" spans="1:3" s="19" customFormat="1">
      <c r="A88" s="115"/>
      <c r="C88" s="115"/>
    </row>
    <row r="89" spans="1:3" s="19" customFormat="1">
      <c r="A89" s="115"/>
      <c r="C89" s="115"/>
    </row>
    <row r="90" spans="1:3" s="19" customFormat="1">
      <c r="A90" s="115"/>
      <c r="C90" s="115"/>
    </row>
    <row r="91" spans="1:3" s="19" customFormat="1">
      <c r="A91" s="115"/>
      <c r="C91" s="115"/>
    </row>
    <row r="92" spans="1:3" s="19" customFormat="1">
      <c r="A92" s="115"/>
      <c r="C92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2"/>
  <sheetViews>
    <sheetView view="pageBreakPreview" topLeftCell="A4" zoomScaleSheetLayoutView="100" workbookViewId="0">
      <selection activeCell="A13" sqref="A13:D13"/>
    </sheetView>
  </sheetViews>
  <sheetFormatPr defaultColWidth="9.140625" defaultRowHeight="13.5"/>
  <cols>
    <col min="1" max="1" width="5.85546875" style="20" customWidth="1"/>
    <col min="2" max="2" width="59" style="20" customWidth="1"/>
    <col min="3" max="3" width="15.28515625" style="24" customWidth="1"/>
    <col min="4" max="4" width="14.5703125" style="20" customWidth="1"/>
    <col min="5" max="5" width="14.85546875" style="20" customWidth="1"/>
    <col min="6" max="6" width="41.140625" style="20" customWidth="1"/>
    <col min="7" max="7" width="9.140625" style="129"/>
    <col min="8" max="13" width="9.140625" style="115"/>
    <col min="14" max="20" width="9.140625" style="123"/>
    <col min="21" max="16384" width="9.140625" style="20"/>
  </cols>
  <sheetData>
    <row r="1" spans="1:20" ht="23.25" customHeight="1">
      <c r="A1" s="497" t="s">
        <v>80</v>
      </c>
      <c r="B1" s="497"/>
      <c r="C1" s="497"/>
      <c r="D1" s="497"/>
      <c r="E1" s="497"/>
      <c r="F1" s="497"/>
    </row>
    <row r="2" spans="1:20" s="22" customFormat="1" ht="20.25">
      <c r="A2" s="478" t="str">
        <f>+'Ekamut-caxs'!A14:D14</f>
        <v xml:space="preserve">«Ա. Իսահակյանի անվան կենտրոնական գրադարան» ՀՈԱԿ-ի </v>
      </c>
      <c r="B2" s="478"/>
      <c r="C2" s="478"/>
      <c r="D2" s="478"/>
      <c r="E2" s="478"/>
      <c r="F2" s="478"/>
      <c r="G2" s="107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2" customHeight="1">
      <c r="A3" s="500" t="s">
        <v>235</v>
      </c>
      <c r="B3" s="500"/>
      <c r="C3" s="500"/>
      <c r="D3" s="500"/>
      <c r="E3" s="500"/>
      <c r="F3" s="500"/>
      <c r="G3" s="130"/>
      <c r="H3" s="117"/>
      <c r="I3" s="117"/>
      <c r="J3" s="117"/>
      <c r="K3" s="117"/>
      <c r="L3" s="117"/>
    </row>
    <row r="4" spans="1:20" s="22" customFormat="1" ht="18" customHeight="1">
      <c r="A4" s="10"/>
      <c r="B4" s="10"/>
      <c r="C4" s="461"/>
      <c r="F4" s="11" t="s">
        <v>44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9" customFormat="1" ht="87" customHeight="1">
      <c r="A5" s="89" t="s">
        <v>3</v>
      </c>
      <c r="B5" s="91" t="s">
        <v>31</v>
      </c>
      <c r="C5" s="220" t="s">
        <v>175</v>
      </c>
      <c r="D5" s="220" t="s">
        <v>176</v>
      </c>
      <c r="E5" s="90" t="s">
        <v>51</v>
      </c>
      <c r="F5" s="317" t="str">
        <f>+'[5]Ekamutneri hamematakan'!F5</f>
        <v>Ծանոթություն հոդվածային ավելացումների վերաբերյալ</v>
      </c>
      <c r="G5" s="132"/>
      <c r="H5" s="118"/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2" t="s">
        <v>7</v>
      </c>
      <c r="B6" s="13" t="s">
        <v>32</v>
      </c>
      <c r="C6" s="229">
        <v>13033.1</v>
      </c>
      <c r="D6" s="229">
        <f>'Dramakan hosqer'!D19</f>
        <v>13033.1</v>
      </c>
      <c r="E6" s="247">
        <f t="shared" ref="E6:E70" si="0">D6-C6</f>
        <v>0</v>
      </c>
      <c r="F6" s="229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2" t="s">
        <v>11</v>
      </c>
      <c r="B7" s="13" t="s">
        <v>81</v>
      </c>
      <c r="C7" s="247">
        <f>SUM(C8:C20)</f>
        <v>299136.8</v>
      </c>
      <c r="D7" s="247">
        <f>SUM(D8:D20)</f>
        <v>306848.19959999999</v>
      </c>
      <c r="E7" s="247">
        <f>D7-C7</f>
        <v>7711.3996000000043</v>
      </c>
      <c r="F7" s="229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58" customFormat="1" ht="17.25" customHeight="1">
      <c r="A8" s="61">
        <v>1</v>
      </c>
      <c r="B8" s="237" t="s">
        <v>115</v>
      </c>
      <c r="C8" s="238">
        <v>299061.3</v>
      </c>
      <c r="D8" s="239">
        <f>+'Dramakan hosqer'!D21</f>
        <v>305772.7</v>
      </c>
      <c r="E8" s="239">
        <f>D8-C8</f>
        <v>6711.4000000000233</v>
      </c>
      <c r="F8" s="238"/>
      <c r="G8" s="105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58" customFormat="1" ht="38.25" hidden="1" customHeight="1">
      <c r="A9" s="61">
        <v>2</v>
      </c>
      <c r="B9" s="419" t="str">
        <f>+'Dramakan hosqer'!B22</f>
        <v>Այլ նպաստներ բյուջեից, որից՝</v>
      </c>
      <c r="C9" s="238"/>
      <c r="D9" s="239">
        <f>+'Dramakan hosqer'!D22</f>
        <v>0</v>
      </c>
      <c r="E9" s="239">
        <f>D9-C9</f>
        <v>0</v>
      </c>
      <c r="F9" s="238"/>
      <c r="G9" s="105" t="s">
        <v>247</v>
      </c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ht="32.25" hidden="1" customHeight="1">
      <c r="A10" s="27">
        <v>2.1</v>
      </c>
      <c r="B10" s="420" t="str">
        <f>+'Dramakan hosqer'!B23</f>
        <v>կամավոր ատեստավորման գծով</v>
      </c>
      <c r="C10" s="230"/>
      <c r="D10" s="251">
        <f>+'Dramakan hosqer'!D23</f>
        <v>0</v>
      </c>
      <c r="E10" s="239">
        <f>D10-C10</f>
        <v>0</v>
      </c>
      <c r="F10" s="230"/>
    </row>
    <row r="11" spans="1:20" s="58" customFormat="1" ht="17.25" hidden="1" customHeight="1">
      <c r="A11" s="61">
        <v>3</v>
      </c>
      <c r="B11" s="240" t="s">
        <v>8</v>
      </c>
      <c r="C11" s="238"/>
      <c r="D11" s="239">
        <f>+'Dramakan hosqer'!D24</f>
        <v>0</v>
      </c>
      <c r="E11" s="239">
        <f t="shared" si="0"/>
        <v>0</v>
      </c>
      <c r="F11" s="238"/>
      <c r="G11" s="105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58" customFormat="1" ht="17.25" hidden="1" customHeight="1">
      <c r="A12" s="61">
        <v>4</v>
      </c>
      <c r="B12" s="241" t="s">
        <v>53</v>
      </c>
      <c r="C12" s="238"/>
      <c r="D12" s="239">
        <f>+'Dramakan hosqer'!D25</f>
        <v>0</v>
      </c>
      <c r="E12" s="239">
        <f t="shared" si="0"/>
        <v>0</v>
      </c>
      <c r="F12" s="238"/>
      <c r="G12" s="105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58" customFormat="1" ht="17.25" hidden="1" customHeight="1">
      <c r="A13" s="61">
        <v>5</v>
      </c>
      <c r="B13" s="242" t="s">
        <v>63</v>
      </c>
      <c r="C13" s="238"/>
      <c r="D13" s="239">
        <f>+'Dramakan hosqer'!D26</f>
        <v>0</v>
      </c>
      <c r="E13" s="239">
        <f t="shared" si="0"/>
        <v>0</v>
      </c>
      <c r="F13" s="238"/>
      <c r="G13" s="105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58" customFormat="1" ht="17.25" hidden="1" customHeight="1">
      <c r="A14" s="61">
        <v>6</v>
      </c>
      <c r="B14" s="22" t="s">
        <v>190</v>
      </c>
      <c r="C14" s="238"/>
      <c r="D14" s="239">
        <f>+'Dramakan hosqer'!D27</f>
        <v>0</v>
      </c>
      <c r="E14" s="239">
        <f t="shared" si="0"/>
        <v>0</v>
      </c>
      <c r="F14" s="238"/>
      <c r="G14" s="105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58" customFormat="1" ht="17.25" hidden="1" customHeight="1">
      <c r="A15" s="61">
        <v>7</v>
      </c>
      <c r="B15" s="237" t="s">
        <v>9</v>
      </c>
      <c r="C15" s="238"/>
      <c r="D15" s="239">
        <v>0</v>
      </c>
      <c r="E15" s="239">
        <f t="shared" si="0"/>
        <v>0</v>
      </c>
      <c r="F15" s="238"/>
      <c r="G15" s="105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58" customFormat="1" ht="16.5" customHeight="1">
      <c r="A16" s="61">
        <v>2</v>
      </c>
      <c r="B16" s="237" t="s">
        <v>71</v>
      </c>
      <c r="C16" s="238"/>
      <c r="D16" s="239">
        <f>+'Dramakan hosqer'!D28</f>
        <v>999.99959999999987</v>
      </c>
      <c r="E16" s="239">
        <f t="shared" si="0"/>
        <v>999.99959999999987</v>
      </c>
      <c r="F16" s="238"/>
      <c r="G16" s="105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58" customFormat="1" ht="17.25" hidden="1" customHeight="1">
      <c r="A17" s="61">
        <v>9</v>
      </c>
      <c r="B17" s="237" t="s">
        <v>33</v>
      </c>
      <c r="C17" s="238"/>
      <c r="D17" s="239">
        <f>+'Dramakan hosqer'!D29</f>
        <v>0</v>
      </c>
      <c r="E17" s="239">
        <f t="shared" si="0"/>
        <v>0</v>
      </c>
      <c r="F17" s="238"/>
      <c r="G17" s="105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58" customFormat="1" ht="17.25" customHeight="1">
      <c r="A18" s="61">
        <v>3</v>
      </c>
      <c r="B18" s="237" t="s">
        <v>10</v>
      </c>
      <c r="C18" s="238">
        <v>75.5</v>
      </c>
      <c r="D18" s="239">
        <f>+'Dramakan hosqer'!D30</f>
        <v>75.5</v>
      </c>
      <c r="E18" s="239">
        <f>D18-C18</f>
        <v>0</v>
      </c>
      <c r="F18" s="238"/>
      <c r="G18" s="105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58" customFormat="1" ht="17.25" hidden="1" customHeight="1">
      <c r="A19" s="61">
        <v>11</v>
      </c>
      <c r="B19" s="243"/>
      <c r="C19" s="238"/>
      <c r="D19" s="238">
        <f>+'Dramakan hosqer'!D31</f>
        <v>0</v>
      </c>
      <c r="E19" s="238">
        <f>D19-C19</f>
        <v>0</v>
      </c>
      <c r="F19" s="238"/>
      <c r="G19" s="105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58" customFormat="1" ht="17.25" hidden="1" customHeight="1">
      <c r="A20" s="61">
        <v>12</v>
      </c>
      <c r="B20" s="243"/>
      <c r="C20" s="238"/>
      <c r="D20" s="238">
        <f>+'Dramakan hosqer'!D32</f>
        <v>0</v>
      </c>
      <c r="E20" s="238">
        <f>D20-C20</f>
        <v>0</v>
      </c>
      <c r="F20" s="238"/>
      <c r="G20" s="105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s="22" customFormat="1" ht="36" customHeight="1">
      <c r="A21" s="12" t="s">
        <v>34</v>
      </c>
      <c r="B21" s="13" t="s">
        <v>82</v>
      </c>
      <c r="C21" s="247">
        <f>+C22+C69+C82</f>
        <v>311723.29999999993</v>
      </c>
      <c r="D21" s="247">
        <f>+D22+D69+D82</f>
        <v>319198.80399999995</v>
      </c>
      <c r="E21" s="247">
        <f t="shared" si="0"/>
        <v>7475.5040000000154</v>
      </c>
      <c r="F21" s="229"/>
      <c r="G21" s="131"/>
      <c r="H21" s="116"/>
      <c r="I21" s="116"/>
      <c r="J21" s="116"/>
      <c r="K21" s="116"/>
      <c r="L21" s="116"/>
      <c r="M21" s="116"/>
      <c r="N21" s="124"/>
      <c r="O21" s="124"/>
      <c r="P21" s="124"/>
      <c r="Q21" s="124"/>
      <c r="R21" s="124"/>
      <c r="S21" s="124"/>
      <c r="T21" s="124"/>
    </row>
    <row r="22" spans="1:20" s="22" customFormat="1" ht="21" customHeight="1">
      <c r="A22" s="15" t="s">
        <v>56</v>
      </c>
      <c r="B22" s="13" t="s">
        <v>59</v>
      </c>
      <c r="C22" s="247">
        <f>SUM(C23,C27:C32,C36:C63,C67:C68)</f>
        <v>304293.29999999993</v>
      </c>
      <c r="D22" s="247">
        <f>SUM(D23,D27:D32,D36:D63,D67:D68)</f>
        <v>311768.80399999995</v>
      </c>
      <c r="E22" s="247">
        <f t="shared" si="0"/>
        <v>7475.5040000000154</v>
      </c>
      <c r="F22" s="229"/>
      <c r="G22" s="131"/>
      <c r="H22" s="116"/>
      <c r="I22" s="116"/>
      <c r="J22" s="116"/>
      <c r="K22" s="116"/>
      <c r="L22" s="116"/>
      <c r="M22" s="116"/>
      <c r="N22" s="124"/>
      <c r="O22" s="124"/>
      <c r="P22" s="124"/>
      <c r="Q22" s="124"/>
      <c r="R22" s="124"/>
      <c r="S22" s="124"/>
      <c r="T22" s="124"/>
    </row>
    <row r="23" spans="1:20" s="58" customFormat="1" ht="17.25" customHeight="1">
      <c r="A23" s="61">
        <v>1</v>
      </c>
      <c r="B23" s="244" t="s">
        <v>12</v>
      </c>
      <c r="C23" s="238">
        <v>229633.6</v>
      </c>
      <c r="D23" s="239">
        <f>+'Dramakan hosqer'!D35</f>
        <v>236345</v>
      </c>
      <c r="E23" s="239">
        <f t="shared" si="0"/>
        <v>6711.3999999999942</v>
      </c>
      <c r="F23" s="238"/>
      <c r="G23" s="105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ht="17.25" hidden="1" customHeight="1">
      <c r="A24" s="27">
        <v>1.1000000000000001</v>
      </c>
      <c r="B24" s="32" t="s">
        <v>116</v>
      </c>
      <c r="C24" s="230"/>
      <c r="D24" s="251">
        <f>+'Dramakan hosqer'!D36</f>
        <v>0</v>
      </c>
      <c r="E24" s="251">
        <f t="shared" si="0"/>
        <v>0</v>
      </c>
      <c r="F24" s="230"/>
    </row>
    <row r="25" spans="1:20" ht="18" customHeight="1">
      <c r="A25" s="27">
        <v>1.2</v>
      </c>
      <c r="B25" s="32" t="s">
        <v>13</v>
      </c>
      <c r="C25" s="230">
        <v>400</v>
      </c>
      <c r="D25" s="251">
        <f>+'Dramakan hosqer'!D37</f>
        <v>11606.15</v>
      </c>
      <c r="E25" s="251">
        <f t="shared" si="0"/>
        <v>11206.15</v>
      </c>
      <c r="F25" s="230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0"/>
      <c r="D26" s="251">
        <f>+'Dramakan hosqer'!D38</f>
        <v>0</v>
      </c>
      <c r="E26" s="251">
        <f t="shared" si="0"/>
        <v>0</v>
      </c>
      <c r="F26" s="230"/>
    </row>
    <row r="27" spans="1:20" s="58" customFormat="1" ht="18" customHeight="1">
      <c r="A27" s="61">
        <v>2</v>
      </c>
      <c r="B27" s="240" t="s">
        <v>15</v>
      </c>
      <c r="C27" s="238">
        <v>4533.8999999999996</v>
      </c>
      <c r="D27" s="239">
        <f>+'Dramakan hosqer'!D39</f>
        <v>4500.3</v>
      </c>
      <c r="E27" s="239">
        <f t="shared" si="0"/>
        <v>-33.599999999999454</v>
      </c>
      <c r="F27" s="238"/>
      <c r="G27" s="105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58" customFormat="1" ht="18" customHeight="1">
      <c r="A28" s="61">
        <v>3</v>
      </c>
      <c r="B28" s="240" t="s">
        <v>14</v>
      </c>
      <c r="C28" s="238">
        <v>4275.1000000000004</v>
      </c>
      <c r="D28" s="239">
        <f>+'Dramakan hosqer'!D40</f>
        <v>4336.2</v>
      </c>
      <c r="E28" s="239">
        <f t="shared" si="0"/>
        <v>61.099999999999454</v>
      </c>
      <c r="F28" s="238"/>
      <c r="G28" s="105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58" customFormat="1" ht="18" customHeight="1">
      <c r="A29" s="61">
        <v>4</v>
      </c>
      <c r="B29" s="240" t="s">
        <v>16</v>
      </c>
      <c r="C29" s="238">
        <v>206.3</v>
      </c>
      <c r="D29" s="239">
        <f>+'Dramakan hosqer'!D41</f>
        <v>239.9</v>
      </c>
      <c r="E29" s="239">
        <f t="shared" si="0"/>
        <v>33.599999999999994</v>
      </c>
      <c r="F29" s="238"/>
      <c r="G29" s="105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58" customFormat="1" ht="18" customHeight="1">
      <c r="A30" s="61">
        <v>5</v>
      </c>
      <c r="B30" s="240" t="s">
        <v>17</v>
      </c>
      <c r="C30" s="238">
        <v>160</v>
      </c>
      <c r="D30" s="239">
        <f>+'Dramakan hosqer'!D42</f>
        <v>160</v>
      </c>
      <c r="E30" s="239">
        <f t="shared" si="0"/>
        <v>0</v>
      </c>
      <c r="F30" s="238"/>
      <c r="G30" s="105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s="58" customFormat="1" ht="16.5" customHeight="1">
      <c r="A31" s="61">
        <v>6</v>
      </c>
      <c r="B31" s="240" t="s">
        <v>18</v>
      </c>
      <c r="C31" s="238">
        <v>862.4</v>
      </c>
      <c r="D31" s="239">
        <f>+'Dramakan hosqer'!D43</f>
        <v>862.4</v>
      </c>
      <c r="E31" s="239">
        <f t="shared" si="0"/>
        <v>0</v>
      </c>
      <c r="F31" s="238"/>
      <c r="G31" s="133"/>
      <c r="H31" s="120"/>
      <c r="I31" s="120"/>
      <c r="J31" s="119"/>
      <c r="K31" s="119"/>
      <c r="L31" s="119"/>
      <c r="M31" s="119"/>
      <c r="N31" s="126"/>
      <c r="O31" s="126"/>
      <c r="P31" s="126"/>
      <c r="Q31" s="126"/>
      <c r="R31" s="126"/>
      <c r="S31" s="126"/>
      <c r="T31" s="126"/>
    </row>
    <row r="32" spans="1:20" s="58" customFormat="1" ht="17.25">
      <c r="A32" s="61">
        <v>7</v>
      </c>
      <c r="B32" s="240" t="s">
        <v>19</v>
      </c>
      <c r="C32" s="239">
        <f>SUM(C33:C35)</f>
        <v>1425.1</v>
      </c>
      <c r="D32" s="239">
        <f>SUM(D33:D35)</f>
        <v>1425.12</v>
      </c>
      <c r="E32" s="239">
        <f t="shared" si="0"/>
        <v>1.999999999998181E-2</v>
      </c>
      <c r="F32" s="238"/>
      <c r="G32" s="105"/>
      <c r="H32" s="119"/>
      <c r="I32" s="119"/>
      <c r="J32" s="119"/>
      <c r="K32" s="119"/>
      <c r="L32" s="119"/>
      <c r="M32" s="119"/>
      <c r="N32" s="126"/>
      <c r="O32" s="126"/>
      <c r="P32" s="126"/>
      <c r="Q32" s="126"/>
      <c r="R32" s="126"/>
      <c r="S32" s="126"/>
      <c r="T32" s="126"/>
    </row>
    <row r="33" spans="1:20" ht="18" customHeight="1">
      <c r="A33" s="27">
        <v>7.1</v>
      </c>
      <c r="B33" s="32" t="s">
        <v>20</v>
      </c>
      <c r="C33" s="230">
        <v>864</v>
      </c>
      <c r="D33" s="251">
        <f>+'Dramakan hosqer'!D45</f>
        <v>864</v>
      </c>
      <c r="E33" s="251">
        <f t="shared" si="0"/>
        <v>0</v>
      </c>
      <c r="F33" s="230"/>
    </row>
    <row r="34" spans="1:20" s="34" customFormat="1" ht="18" customHeight="1">
      <c r="A34" s="27">
        <v>7.2</v>
      </c>
      <c r="B34" s="32" t="s">
        <v>21</v>
      </c>
      <c r="C34" s="230">
        <v>201.1</v>
      </c>
      <c r="D34" s="251">
        <f>+'Dramakan hosqer'!D46</f>
        <v>201.11999999999998</v>
      </c>
      <c r="E34" s="251">
        <f t="shared" si="0"/>
        <v>1.999999999998181E-2</v>
      </c>
      <c r="F34" s="230"/>
      <c r="G34" s="134"/>
      <c r="H34" s="121"/>
      <c r="I34" s="121"/>
      <c r="J34" s="121"/>
      <c r="K34" s="121"/>
      <c r="L34" s="121"/>
      <c r="M34" s="121"/>
      <c r="N34" s="127"/>
      <c r="O34" s="127"/>
      <c r="P34" s="127"/>
      <c r="Q34" s="127"/>
      <c r="R34" s="127"/>
      <c r="S34" s="127"/>
      <c r="T34" s="127"/>
    </row>
    <row r="35" spans="1:20" ht="18" customHeight="1">
      <c r="A35" s="27">
        <v>7.3</v>
      </c>
      <c r="B35" s="32" t="s">
        <v>22</v>
      </c>
      <c r="C35" s="230">
        <v>360</v>
      </c>
      <c r="D35" s="251">
        <f>+'Dramakan hosqer'!D47</f>
        <v>360</v>
      </c>
      <c r="E35" s="251">
        <f t="shared" si="0"/>
        <v>0</v>
      </c>
      <c r="F35" s="230"/>
      <c r="I35" s="136"/>
    </row>
    <row r="36" spans="1:20" s="58" customFormat="1" ht="18" customHeight="1">
      <c r="A36" s="61">
        <v>8</v>
      </c>
      <c r="B36" s="240" t="s">
        <v>23</v>
      </c>
      <c r="C36" s="238">
        <v>1</v>
      </c>
      <c r="D36" s="239">
        <f>+'Dramakan hosqer'!D48</f>
        <v>1</v>
      </c>
      <c r="E36" s="239">
        <f t="shared" si="0"/>
        <v>0</v>
      </c>
      <c r="F36" s="238"/>
      <c r="G36" s="105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58" customFormat="1" ht="18" customHeight="1">
      <c r="A37" s="61">
        <v>9</v>
      </c>
      <c r="B37" s="240" t="s">
        <v>30</v>
      </c>
      <c r="C37" s="238">
        <v>990</v>
      </c>
      <c r="D37" s="239">
        <f>+'Dramakan hosqer'!D49</f>
        <v>995</v>
      </c>
      <c r="E37" s="239">
        <f t="shared" si="0"/>
        <v>5</v>
      </c>
      <c r="F37" s="238"/>
      <c r="G37" s="6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58" customFormat="1" ht="18" customHeight="1">
      <c r="A38" s="61">
        <v>10</v>
      </c>
      <c r="B38" s="240" t="s">
        <v>24</v>
      </c>
      <c r="C38" s="238">
        <v>990</v>
      </c>
      <c r="D38" s="239">
        <f>+'Dramakan hosqer'!D50</f>
        <v>995</v>
      </c>
      <c r="E38" s="239">
        <f t="shared" si="0"/>
        <v>5</v>
      </c>
      <c r="F38" s="238"/>
      <c r="G38" s="105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58" customFormat="1" ht="19.5" customHeight="1">
      <c r="A39" s="61">
        <v>11</v>
      </c>
      <c r="B39" s="245" t="s">
        <v>74</v>
      </c>
      <c r="C39" s="238">
        <v>500</v>
      </c>
      <c r="D39" s="239">
        <f>+'Dramakan hosqer'!D51</f>
        <v>500</v>
      </c>
      <c r="E39" s="239">
        <f t="shared" si="0"/>
        <v>0</v>
      </c>
      <c r="F39" s="238"/>
      <c r="G39" s="105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58" customFormat="1" ht="18" hidden="1" customHeight="1">
      <c r="A40" s="61">
        <v>12</v>
      </c>
      <c r="B40" s="240" t="s">
        <v>48</v>
      </c>
      <c r="C40" s="238"/>
      <c r="D40" s="239">
        <f>+'Dramakan hosqer'!D52</f>
        <v>0</v>
      </c>
      <c r="E40" s="239">
        <f t="shared" si="0"/>
        <v>0</v>
      </c>
      <c r="F40" s="238"/>
      <c r="G40" s="105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58" customFormat="1" ht="18" hidden="1" customHeight="1">
      <c r="A41" s="61">
        <v>13</v>
      </c>
      <c r="B41" s="240" t="s">
        <v>117</v>
      </c>
      <c r="C41" s="238"/>
      <c r="D41" s="239">
        <f>+'Dramakan hosqer'!D53</f>
        <v>0</v>
      </c>
      <c r="E41" s="239">
        <f t="shared" si="0"/>
        <v>0</v>
      </c>
      <c r="F41" s="238"/>
      <c r="G41" s="105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58" customFormat="1" ht="18" hidden="1" customHeight="1">
      <c r="A42" s="61">
        <v>14</v>
      </c>
      <c r="B42" s="240" t="s">
        <v>118</v>
      </c>
      <c r="C42" s="238"/>
      <c r="D42" s="239">
        <f>+'Dramakan hosqer'!D54</f>
        <v>0</v>
      </c>
      <c r="E42" s="239">
        <f t="shared" si="0"/>
        <v>0</v>
      </c>
      <c r="F42" s="238"/>
      <c r="G42" s="105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58" customFormat="1" ht="18" customHeight="1">
      <c r="A43" s="61">
        <v>12</v>
      </c>
      <c r="B43" s="240" t="s">
        <v>25</v>
      </c>
      <c r="C43" s="238">
        <v>100</v>
      </c>
      <c r="D43" s="239">
        <f>+'Dramakan hosqer'!D55</f>
        <v>100</v>
      </c>
      <c r="E43" s="239">
        <f t="shared" si="0"/>
        <v>0</v>
      </c>
      <c r="F43" s="238"/>
      <c r="G43" s="105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58" customFormat="1" ht="18" hidden="1" customHeight="1">
      <c r="A44" s="61">
        <v>16</v>
      </c>
      <c r="B44" s="240" t="s">
        <v>26</v>
      </c>
      <c r="C44" s="238"/>
      <c r="D44" s="239">
        <f>+'Dramakan hosqer'!D56</f>
        <v>0</v>
      </c>
      <c r="E44" s="239">
        <f t="shared" si="0"/>
        <v>0</v>
      </c>
      <c r="F44" s="238"/>
      <c r="G44" s="105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58" customFormat="1" ht="18" hidden="1" customHeight="1">
      <c r="A45" s="61">
        <v>17</v>
      </c>
      <c r="B45" s="240" t="s">
        <v>67</v>
      </c>
      <c r="C45" s="238"/>
      <c r="D45" s="239">
        <f>+'Dramakan hosqer'!D57</f>
        <v>0</v>
      </c>
      <c r="E45" s="239">
        <f t="shared" si="0"/>
        <v>0</v>
      </c>
      <c r="F45" s="238"/>
      <c r="G45" s="105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58" customFormat="1" ht="18" hidden="1" customHeight="1">
      <c r="A46" s="61">
        <v>18</v>
      </c>
      <c r="B46" s="255" t="s">
        <v>54</v>
      </c>
      <c r="C46" s="238"/>
      <c r="D46" s="239">
        <f>+'Dramakan hosqer'!D58</f>
        <v>0</v>
      </c>
      <c r="E46" s="239">
        <f t="shared" si="0"/>
        <v>0</v>
      </c>
      <c r="F46" s="238"/>
      <c r="G46" s="10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58" customFormat="1" ht="18" hidden="1" customHeight="1">
      <c r="A47" s="61">
        <v>19</v>
      </c>
      <c r="B47" s="255" t="s">
        <v>45</v>
      </c>
      <c r="C47" s="238"/>
      <c r="D47" s="239">
        <f>+'Dramakan hosqer'!D59</f>
        <v>0</v>
      </c>
      <c r="E47" s="239">
        <f t="shared" si="0"/>
        <v>0</v>
      </c>
      <c r="F47" s="238"/>
      <c r="G47" s="10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58" customFormat="1" ht="18" customHeight="1">
      <c r="A48" s="61">
        <v>13</v>
      </c>
      <c r="B48" s="255" t="s">
        <v>75</v>
      </c>
      <c r="C48" s="238">
        <v>200</v>
      </c>
      <c r="D48" s="239">
        <f>+'Dramakan hosqer'!D60</f>
        <v>200</v>
      </c>
      <c r="E48" s="239">
        <f t="shared" si="0"/>
        <v>0</v>
      </c>
      <c r="F48" s="238"/>
      <c r="G48" s="105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58" customFormat="1" ht="34.5">
      <c r="A49" s="61">
        <v>14</v>
      </c>
      <c r="B49" s="255" t="s">
        <v>76</v>
      </c>
      <c r="C49" s="238">
        <v>803</v>
      </c>
      <c r="D49" s="239">
        <f>+'Dramakan hosqer'!D61</f>
        <v>803</v>
      </c>
      <c r="E49" s="239">
        <f t="shared" si="0"/>
        <v>0</v>
      </c>
      <c r="F49" s="238"/>
      <c r="G49" s="6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58" customFormat="1" ht="17.25">
      <c r="A50" s="61">
        <v>15</v>
      </c>
      <c r="B50" s="240" t="s">
        <v>46</v>
      </c>
      <c r="C50" s="238">
        <v>3</v>
      </c>
      <c r="D50" s="239">
        <f>+'Dramakan hosqer'!D62</f>
        <v>3</v>
      </c>
      <c r="E50" s="239">
        <f t="shared" si="0"/>
        <v>0</v>
      </c>
      <c r="F50" s="238"/>
      <c r="G50" s="105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58" customFormat="1" ht="17.25" hidden="1">
      <c r="A51" s="61">
        <v>16</v>
      </c>
      <c r="B51" s="240" t="s">
        <v>119</v>
      </c>
      <c r="C51" s="238"/>
      <c r="D51" s="239">
        <f>+'Dramakan hosqer'!D63</f>
        <v>0</v>
      </c>
      <c r="E51" s="239">
        <f t="shared" si="0"/>
        <v>0</v>
      </c>
      <c r="F51" s="238"/>
      <c r="G51" s="105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58" customFormat="1" ht="17.25" hidden="1">
      <c r="A52" s="61">
        <v>24</v>
      </c>
      <c r="B52" s="240" t="s">
        <v>47</v>
      </c>
      <c r="C52" s="238"/>
      <c r="D52" s="239">
        <f>+'Dramakan hosqer'!D64</f>
        <v>0</v>
      </c>
      <c r="E52" s="239">
        <f t="shared" si="0"/>
        <v>0</v>
      </c>
      <c r="F52" s="238"/>
      <c r="G52" s="105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58" customFormat="1" ht="18" customHeight="1">
      <c r="A53" s="61">
        <v>16</v>
      </c>
      <c r="B53" s="240" t="s">
        <v>64</v>
      </c>
      <c r="C53" s="238">
        <v>120</v>
      </c>
      <c r="D53" s="239">
        <f>+'Dramakan hosqer'!D65</f>
        <v>144</v>
      </c>
      <c r="E53" s="239">
        <f t="shared" si="0"/>
        <v>24</v>
      </c>
      <c r="F53" s="238"/>
      <c r="G53" s="105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58" customFormat="1" ht="18" hidden="1" customHeight="1">
      <c r="A54" s="61">
        <v>18</v>
      </c>
      <c r="B54" s="242" t="s">
        <v>191</v>
      </c>
      <c r="C54" s="238"/>
      <c r="D54" s="239">
        <f>+'Dramakan hosqer'!D66</f>
        <v>0</v>
      </c>
      <c r="E54" s="239">
        <f t="shared" ref="E54:E55" si="1">D54-C54</f>
        <v>0</v>
      </c>
      <c r="F54" s="238"/>
      <c r="G54" s="105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58" customFormat="1" ht="18" customHeight="1">
      <c r="A55" s="61">
        <v>17</v>
      </c>
      <c r="B55" s="242" t="s">
        <v>192</v>
      </c>
      <c r="C55" s="238">
        <v>1410</v>
      </c>
      <c r="D55" s="239">
        <f>+'Dramakan hosqer'!D67</f>
        <v>1329</v>
      </c>
      <c r="E55" s="239">
        <f t="shared" si="1"/>
        <v>-81</v>
      </c>
      <c r="F55" s="238"/>
      <c r="G55" s="105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58" customFormat="1" ht="34.5">
      <c r="A56" s="61">
        <v>18</v>
      </c>
      <c r="B56" s="255" t="s">
        <v>255</v>
      </c>
      <c r="C56" s="238">
        <v>500</v>
      </c>
      <c r="D56" s="239">
        <f>+'Dramakan hosqer'!D68</f>
        <v>500</v>
      </c>
      <c r="E56" s="239">
        <f t="shared" si="0"/>
        <v>0</v>
      </c>
      <c r="F56" s="238"/>
      <c r="G56" s="105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58" customFormat="1" ht="18" customHeight="1">
      <c r="A57" s="61">
        <v>19</v>
      </c>
      <c r="B57" s="240" t="s">
        <v>256</v>
      </c>
      <c r="C57" s="462">
        <v>91</v>
      </c>
      <c r="D57" s="239">
        <f>'Dramakan hosqer'!D69</f>
        <v>91</v>
      </c>
      <c r="E57" s="239">
        <f t="shared" si="0"/>
        <v>0</v>
      </c>
      <c r="F57" s="238"/>
      <c r="G57" s="105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58" customFormat="1" ht="18" customHeight="1">
      <c r="A58" s="61">
        <v>20</v>
      </c>
      <c r="B58" s="457" t="s">
        <v>257</v>
      </c>
      <c r="C58" s="459">
        <v>990</v>
      </c>
      <c r="D58" s="239">
        <f>'Dramakan hosqer'!D70</f>
        <v>990</v>
      </c>
      <c r="E58" s="239">
        <f t="shared" si="0"/>
        <v>0</v>
      </c>
      <c r="F58" s="238"/>
      <c r="G58" s="105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58" customFormat="1" ht="18" customHeight="1">
      <c r="A59" s="61">
        <v>21</v>
      </c>
      <c r="B59" s="458" t="s">
        <v>258</v>
      </c>
      <c r="C59" s="460">
        <v>208.8</v>
      </c>
      <c r="D59" s="239">
        <f>'Dramakan hosqer'!D71</f>
        <v>208.8</v>
      </c>
      <c r="E59" s="239">
        <f t="shared" si="0"/>
        <v>0</v>
      </c>
      <c r="F59" s="238"/>
      <c r="G59" s="105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58" customFormat="1" ht="18" customHeight="1">
      <c r="A60" s="61">
        <v>22</v>
      </c>
      <c r="B60" s="458" t="s">
        <v>259</v>
      </c>
      <c r="C60" s="460">
        <v>990</v>
      </c>
      <c r="D60" s="238">
        <f>'Dramakan hosqer'!D72</f>
        <v>990</v>
      </c>
      <c r="E60" s="238">
        <f>D60-C60</f>
        <v>0</v>
      </c>
      <c r="F60" s="238"/>
      <c r="G60" s="105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58" customFormat="1" ht="18" customHeight="1">
      <c r="A61" s="61">
        <v>23</v>
      </c>
      <c r="B61" s="244" t="s">
        <v>260</v>
      </c>
      <c r="C61" s="463">
        <v>150</v>
      </c>
      <c r="D61" s="238">
        <f>'Dramakan hosqer'!D73</f>
        <v>150</v>
      </c>
      <c r="E61" s="238">
        <f>D61-C61</f>
        <v>0</v>
      </c>
      <c r="F61" s="238"/>
      <c r="G61" s="105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58" customFormat="1" ht="18" customHeight="1">
      <c r="A62" s="61">
        <v>24</v>
      </c>
      <c r="B62" s="244" t="s">
        <v>261</v>
      </c>
      <c r="C62" s="463">
        <v>500</v>
      </c>
      <c r="D62" s="238">
        <v>250</v>
      </c>
      <c r="E62" s="238">
        <f>D62-C62</f>
        <v>-250</v>
      </c>
      <c r="F62" s="238"/>
      <c r="G62" s="105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58" customFormat="1" ht="21" customHeight="1">
      <c r="A63" s="61">
        <v>25</v>
      </c>
      <c r="B63" s="246" t="s">
        <v>35</v>
      </c>
      <c r="C63" s="239">
        <f>SUM(C64:C66)</f>
        <v>49900.5</v>
      </c>
      <c r="D63" s="239">
        <f>SUM(D64:D66)</f>
        <v>49900.5</v>
      </c>
      <c r="E63" s="238">
        <f>D63-C63</f>
        <v>0</v>
      </c>
      <c r="F63" s="238"/>
      <c r="G63" s="105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156" customFormat="1" ht="18" hidden="1" customHeight="1">
      <c r="A64" s="14">
        <v>32.1</v>
      </c>
      <c r="B64" s="162" t="s">
        <v>36</v>
      </c>
      <c r="C64" s="230"/>
      <c r="D64" s="251">
        <f>+'Dramakan hosqer'!D76</f>
        <v>0</v>
      </c>
      <c r="E64" s="230">
        <f>D64-C64</f>
        <v>0</v>
      </c>
      <c r="F64" s="230"/>
      <c r="G64" s="163"/>
      <c r="H64" s="160"/>
      <c r="I64" s="160"/>
      <c r="J64" s="160"/>
      <c r="K64" s="160"/>
      <c r="L64" s="160"/>
      <c r="M64" s="160"/>
      <c r="N64" s="164"/>
      <c r="O64" s="164"/>
      <c r="P64" s="164"/>
      <c r="Q64" s="164"/>
      <c r="R64" s="164"/>
      <c r="S64" s="164"/>
      <c r="T64" s="164"/>
    </row>
    <row r="65" spans="1:20" s="156" customFormat="1" ht="18.75" customHeight="1">
      <c r="A65" s="14">
        <v>25.1</v>
      </c>
      <c r="B65" s="162" t="s">
        <v>49</v>
      </c>
      <c r="C65" s="230">
        <v>49843.5</v>
      </c>
      <c r="D65" s="251">
        <f>+'Dramakan hosqer'!D77</f>
        <v>49843.5</v>
      </c>
      <c r="E65" s="251">
        <f t="shared" si="0"/>
        <v>0</v>
      </c>
      <c r="F65" s="230"/>
      <c r="G65" s="163"/>
      <c r="H65" s="160"/>
      <c r="I65" s="160"/>
      <c r="J65" s="160"/>
      <c r="K65" s="160"/>
      <c r="L65" s="160"/>
      <c r="M65" s="160"/>
      <c r="N65" s="164"/>
      <c r="O65" s="164"/>
      <c r="P65" s="164"/>
      <c r="Q65" s="164"/>
      <c r="R65" s="164"/>
      <c r="S65" s="164"/>
      <c r="T65" s="164"/>
    </row>
    <row r="66" spans="1:20" s="156" customFormat="1" ht="18" customHeight="1">
      <c r="A66" s="14">
        <v>25.2</v>
      </c>
      <c r="B66" s="165" t="s">
        <v>83</v>
      </c>
      <c r="C66" s="230">
        <v>57</v>
      </c>
      <c r="D66" s="251">
        <f>+'Dramakan hosqer'!D78</f>
        <v>57</v>
      </c>
      <c r="E66" s="251">
        <f t="shared" si="0"/>
        <v>0</v>
      </c>
      <c r="F66" s="230"/>
      <c r="G66" s="163"/>
      <c r="H66" s="160"/>
      <c r="I66" s="160"/>
      <c r="J66" s="160"/>
      <c r="K66" s="160"/>
      <c r="L66" s="160"/>
      <c r="M66" s="160"/>
      <c r="N66" s="164"/>
      <c r="O66" s="164"/>
      <c r="P66" s="164"/>
      <c r="Q66" s="164"/>
      <c r="R66" s="164"/>
      <c r="S66" s="164"/>
      <c r="T66" s="164"/>
    </row>
    <row r="67" spans="1:20" s="58" customFormat="1" ht="18" customHeight="1">
      <c r="A67" s="71">
        <v>26</v>
      </c>
      <c r="B67" s="246" t="s">
        <v>37</v>
      </c>
      <c r="C67" s="238">
        <v>4749.6000000000004</v>
      </c>
      <c r="D67" s="239">
        <f>+'Dramakan hosqer'!D79</f>
        <v>4749.5839999999989</v>
      </c>
      <c r="E67" s="239">
        <f t="shared" si="0"/>
        <v>-1.600000000144064E-2</v>
      </c>
      <c r="F67" s="238"/>
      <c r="G67" s="105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58" customFormat="1" ht="18" customHeight="1">
      <c r="A68" s="71">
        <v>27</v>
      </c>
      <c r="B68" s="241" t="s">
        <v>263</v>
      </c>
      <c r="C68" s="238"/>
      <c r="D68" s="239">
        <f>+'Dramakan hosqer'!D80</f>
        <v>1000</v>
      </c>
      <c r="E68" s="239">
        <f t="shared" si="0"/>
        <v>1000</v>
      </c>
      <c r="F68" s="238"/>
      <c r="G68" s="11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58" customFormat="1" ht="21.75" customHeight="1">
      <c r="A69" s="161" t="s">
        <v>57</v>
      </c>
      <c r="B69" s="13" t="s">
        <v>60</v>
      </c>
      <c r="C69" s="247">
        <f>+C70+C78</f>
        <v>7430</v>
      </c>
      <c r="D69" s="247">
        <f>+D70+D78</f>
        <v>7430</v>
      </c>
      <c r="E69" s="247">
        <f t="shared" si="0"/>
        <v>0</v>
      </c>
      <c r="F69" s="229"/>
      <c r="G69" s="105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58" customFormat="1" ht="24" customHeight="1">
      <c r="A70" s="71">
        <v>1</v>
      </c>
      <c r="B70" s="248" t="s">
        <v>88</v>
      </c>
      <c r="C70" s="239">
        <f>SUM(C71:C77)</f>
        <v>7430</v>
      </c>
      <c r="D70" s="239">
        <f>SUM(D71:D77)</f>
        <v>7430</v>
      </c>
      <c r="E70" s="239">
        <f t="shared" si="0"/>
        <v>0</v>
      </c>
      <c r="F70" s="238"/>
      <c r="G70" s="105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58" customFormat="1" ht="18" customHeight="1">
      <c r="A71" s="71">
        <v>1.1000000000000001</v>
      </c>
      <c r="B71" s="249" t="s">
        <v>84</v>
      </c>
      <c r="C71" s="238">
        <v>990</v>
      </c>
      <c r="D71" s="239">
        <f>+'Dramakan hosqer'!D83</f>
        <v>990</v>
      </c>
      <c r="E71" s="239">
        <f t="shared" ref="E71:E85" si="2">D71-C71</f>
        <v>0</v>
      </c>
      <c r="F71" s="238"/>
      <c r="G71" s="105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58" customFormat="1" ht="17.25" customHeight="1">
      <c r="A72" s="71">
        <v>1.2</v>
      </c>
      <c r="B72" s="249" t="s">
        <v>85</v>
      </c>
      <c r="C72" s="238">
        <v>990</v>
      </c>
      <c r="D72" s="239">
        <f>+'Dramakan hosqer'!D84</f>
        <v>990</v>
      </c>
      <c r="E72" s="239">
        <f>D72-C72</f>
        <v>0</v>
      </c>
      <c r="F72" s="238"/>
      <c r="G72" s="105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58" customFormat="1" ht="17.25" customHeight="1">
      <c r="A73" s="71">
        <v>1.3</v>
      </c>
      <c r="B73" s="249" t="s">
        <v>86</v>
      </c>
      <c r="C73" s="238">
        <v>500</v>
      </c>
      <c r="D73" s="239">
        <f>+'Dramakan hosqer'!D85</f>
        <v>500</v>
      </c>
      <c r="E73" s="239">
        <f t="shared" si="2"/>
        <v>0</v>
      </c>
      <c r="F73" s="238"/>
      <c r="G73" s="105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58" customFormat="1" ht="18" hidden="1" customHeight="1">
      <c r="A74" s="71">
        <v>1.4</v>
      </c>
      <c r="B74" s="249" t="s">
        <v>193</v>
      </c>
      <c r="C74" s="238"/>
      <c r="D74" s="239">
        <f>+'Dramakan hosqer'!D86</f>
        <v>0</v>
      </c>
      <c r="E74" s="239">
        <f t="shared" ref="E74" si="3">D74-C74</f>
        <v>0</v>
      </c>
      <c r="F74" s="238"/>
      <c r="G74" s="105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58" customFormat="1" ht="18" hidden="1" customHeight="1">
      <c r="A75" s="71">
        <v>1.5</v>
      </c>
      <c r="B75" s="249" t="s">
        <v>65</v>
      </c>
      <c r="C75" s="238"/>
      <c r="D75" s="239">
        <f>+'Dramakan hosqer'!D87</f>
        <v>0</v>
      </c>
      <c r="E75" s="239">
        <f t="shared" si="2"/>
        <v>0</v>
      </c>
      <c r="F75" s="238"/>
      <c r="G75" s="105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58" customFormat="1" ht="17.25" customHeight="1">
      <c r="A76" s="71">
        <v>1.4</v>
      </c>
      <c r="B76" s="250" t="s">
        <v>66</v>
      </c>
      <c r="C76" s="238">
        <v>4950</v>
      </c>
      <c r="D76" s="238">
        <f>+'Dramakan hosqer'!D88</f>
        <v>4950</v>
      </c>
      <c r="E76" s="238">
        <f>D76-C76</f>
        <v>0</v>
      </c>
      <c r="F76" s="238"/>
      <c r="G76" s="105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72" customFormat="1" ht="18" hidden="1" customHeight="1">
      <c r="A77" s="71">
        <v>1.7</v>
      </c>
      <c r="B77" s="250"/>
      <c r="C77" s="238"/>
      <c r="D77" s="238">
        <f>+'Dramakan hosqer'!D89</f>
        <v>0</v>
      </c>
      <c r="E77" s="238">
        <f t="shared" ref="E77" si="4">D77-C77</f>
        <v>0</v>
      </c>
      <c r="F77" s="238"/>
      <c r="G77" s="57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72" customFormat="1" ht="39.75" hidden="1" customHeight="1">
      <c r="A78" s="71">
        <v>2</v>
      </c>
      <c r="B78" s="249" t="s">
        <v>87</v>
      </c>
      <c r="C78" s="239">
        <f>SUM(C79:C81)</f>
        <v>0</v>
      </c>
      <c r="D78" s="239">
        <f>SUM(D79:D81)</f>
        <v>0</v>
      </c>
      <c r="E78" s="238">
        <f>D78-C78</f>
        <v>0</v>
      </c>
      <c r="F78" s="238"/>
      <c r="G78" s="105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94" customFormat="1" ht="18.75" hidden="1" customHeight="1">
      <c r="A79" s="71">
        <v>2.1</v>
      </c>
      <c r="B79" s="248" t="s">
        <v>62</v>
      </c>
      <c r="C79" s="238"/>
      <c r="D79" s="239">
        <f>+'Dramakan hosqer'!D91</f>
        <v>0</v>
      </c>
      <c r="E79" s="239">
        <f t="shared" si="2"/>
        <v>0</v>
      </c>
      <c r="F79" s="238"/>
      <c r="G79" s="167"/>
      <c r="H79" s="110"/>
      <c r="I79" s="101"/>
      <c r="J79" s="101"/>
      <c r="K79" s="101"/>
      <c r="L79" s="101"/>
      <c r="M79" s="101"/>
      <c r="N79" s="101"/>
      <c r="O79" s="93"/>
      <c r="P79" s="93"/>
      <c r="Q79" s="93"/>
    </row>
    <row r="80" spans="1:20" s="58" customFormat="1" ht="19.5" hidden="1" customHeight="1">
      <c r="A80" s="71">
        <v>2.2000000000000002</v>
      </c>
      <c r="B80" s="248" t="s">
        <v>61</v>
      </c>
      <c r="C80" s="238"/>
      <c r="D80" s="239">
        <f>+'Dramakan hosqer'!D92</f>
        <v>0</v>
      </c>
      <c r="E80" s="239">
        <f t="shared" si="2"/>
        <v>0</v>
      </c>
      <c r="F80" s="238"/>
      <c r="G80" s="105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58" customFormat="1" ht="37.5" hidden="1" customHeight="1">
      <c r="A81" s="71">
        <v>2.2999999999999998</v>
      </c>
      <c r="B81" s="248" t="s">
        <v>50</v>
      </c>
      <c r="C81" s="238"/>
      <c r="D81" s="239">
        <f>+'Dramakan hosqer'!D93</f>
        <v>0</v>
      </c>
      <c r="E81" s="239">
        <f t="shared" si="2"/>
        <v>0</v>
      </c>
      <c r="F81" s="238"/>
      <c r="G81" s="105"/>
      <c r="H81" s="119"/>
      <c r="I81" s="119"/>
      <c r="J81" s="119"/>
      <c r="K81" s="119"/>
      <c r="L81" s="119"/>
      <c r="M81" s="119"/>
      <c r="N81" s="126"/>
      <c r="O81" s="126"/>
      <c r="P81" s="126"/>
      <c r="Q81" s="126"/>
      <c r="R81" s="126"/>
      <c r="S81" s="126"/>
      <c r="T81" s="126"/>
    </row>
    <row r="82" spans="1:20" s="58" customFormat="1" ht="38.25" hidden="1" customHeight="1">
      <c r="A82" s="161" t="s">
        <v>58</v>
      </c>
      <c r="B82" s="13" t="s">
        <v>128</v>
      </c>
      <c r="C82" s="247">
        <f>SUM(C83:C84)</f>
        <v>0</v>
      </c>
      <c r="D82" s="247">
        <f>SUM(D83:D84)</f>
        <v>0</v>
      </c>
      <c r="E82" s="247">
        <f t="shared" si="2"/>
        <v>0</v>
      </c>
      <c r="F82" s="229"/>
      <c r="G82" s="105"/>
      <c r="H82" s="119"/>
      <c r="I82" s="119"/>
      <c r="J82" s="119"/>
      <c r="K82" s="119"/>
      <c r="L82" s="119"/>
      <c r="M82" s="119"/>
      <c r="N82" s="126"/>
      <c r="O82" s="126"/>
      <c r="P82" s="126"/>
      <c r="Q82" s="126"/>
      <c r="R82" s="126"/>
      <c r="S82" s="126"/>
      <c r="T82" s="126"/>
    </row>
    <row r="83" spans="1:20" s="58" customFormat="1" ht="18" hidden="1" customHeight="1">
      <c r="A83" s="71">
        <v>1</v>
      </c>
      <c r="B83" s="244" t="str">
        <f>+'Dramakan hosqer'!B95</f>
        <v>Աշխատավարձի գծով</v>
      </c>
      <c r="C83" s="238"/>
      <c r="D83" s="238">
        <f>+'Dramakan hosqer'!D95</f>
        <v>0</v>
      </c>
      <c r="E83" s="238">
        <f>D83-C83</f>
        <v>0</v>
      </c>
      <c r="F83" s="238"/>
      <c r="G83" s="105"/>
      <c r="H83" s="119"/>
      <c r="I83" s="119"/>
      <c r="J83" s="119"/>
      <c r="K83" s="119"/>
      <c r="L83" s="119"/>
      <c r="M83" s="119"/>
      <c r="N83" s="126"/>
      <c r="O83" s="126"/>
      <c r="P83" s="126"/>
      <c r="Q83" s="126"/>
      <c r="R83" s="126"/>
      <c r="S83" s="126"/>
      <c r="T83" s="126"/>
    </row>
    <row r="84" spans="1:20" s="70" customFormat="1" ht="18" hidden="1" customHeight="1">
      <c r="A84" s="71">
        <v>2</v>
      </c>
      <c r="B84" s="244">
        <f>+'Dramakan hosqer'!B96</f>
        <v>0</v>
      </c>
      <c r="C84" s="238"/>
      <c r="D84" s="238">
        <f>+'Dramakan hosqer'!D96</f>
        <v>0</v>
      </c>
      <c r="E84" s="238">
        <f>D84-C84</f>
        <v>0</v>
      </c>
      <c r="F84" s="238"/>
      <c r="G84" s="105"/>
      <c r="H84" s="104"/>
      <c r="I84" s="104"/>
      <c r="J84" s="104"/>
      <c r="K84" s="104"/>
      <c r="L84" s="104"/>
      <c r="M84" s="104"/>
      <c r="N84" s="99"/>
      <c r="O84" s="99"/>
      <c r="P84" s="99"/>
      <c r="Q84" s="99"/>
      <c r="R84" s="99"/>
      <c r="S84" s="99"/>
      <c r="T84" s="99"/>
    </row>
    <row r="85" spans="1:20" s="39" customFormat="1" ht="43.5" customHeight="1">
      <c r="A85" s="12" t="s">
        <v>38</v>
      </c>
      <c r="B85" s="13" t="s">
        <v>39</v>
      </c>
      <c r="C85" s="247">
        <f>C6+C7-C21</f>
        <v>446.60000000003492</v>
      </c>
      <c r="D85" s="247">
        <f>D6+D7-D21</f>
        <v>682.49560000002384</v>
      </c>
      <c r="E85" s="247">
        <f t="shared" si="2"/>
        <v>235.89559999998892</v>
      </c>
      <c r="F85" s="229"/>
      <c r="G85" s="135"/>
      <c r="H85" s="122"/>
      <c r="I85" s="122"/>
      <c r="J85" s="122"/>
      <c r="K85" s="122"/>
      <c r="L85" s="122"/>
      <c r="M85" s="122"/>
      <c r="N85" s="128"/>
      <c r="O85" s="128"/>
      <c r="P85" s="128"/>
      <c r="Q85" s="128"/>
      <c r="R85" s="128"/>
      <c r="S85" s="128"/>
      <c r="T85" s="128"/>
    </row>
    <row r="86" spans="1:20" s="22" customFormat="1" ht="46.5" customHeight="1">
      <c r="A86" s="20"/>
      <c r="B86" s="20"/>
      <c r="C86" s="24"/>
      <c r="D86" s="20"/>
      <c r="E86" s="20"/>
      <c r="F86" s="20"/>
      <c r="G86" s="131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22" customFormat="1" ht="25.5" customHeight="1">
      <c r="B87" s="18" t="s">
        <v>2</v>
      </c>
      <c r="C87" s="24"/>
      <c r="D87" s="502">
        <f>+'Ekamut-caxs'!C82</f>
        <v>0</v>
      </c>
      <c r="E87" s="499"/>
      <c r="F87" s="122"/>
      <c r="G87" s="131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ht="13.5" customHeight="1">
      <c r="A88" s="22"/>
      <c r="B88" s="22" t="s">
        <v>4</v>
      </c>
      <c r="C88" s="461"/>
      <c r="D88" s="501" t="s">
        <v>93</v>
      </c>
      <c r="E88" s="501"/>
      <c r="F88" s="319"/>
    </row>
    <row r="89" spans="1:20" s="19" customFormat="1" ht="22.5" customHeight="1">
      <c r="A89" s="20"/>
      <c r="B89" s="39" t="s">
        <v>6</v>
      </c>
      <c r="C89" s="24"/>
      <c r="D89" s="499">
        <f>+'Ekamut-caxs'!C84</f>
        <v>0</v>
      </c>
      <c r="E89" s="499"/>
      <c r="F89" s="122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 ht="12" customHeight="1">
      <c r="A90" s="20"/>
      <c r="B90" s="20"/>
      <c r="C90" s="24"/>
      <c r="D90" s="501" t="s">
        <v>93</v>
      </c>
      <c r="E90" s="501"/>
      <c r="F90" s="319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A91" s="20"/>
      <c r="B91" s="157" t="s">
        <v>1</v>
      </c>
      <c r="C91" s="24"/>
      <c r="D91" s="20"/>
      <c r="E91" s="20"/>
      <c r="F91" s="20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C92" s="115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C93" s="115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C94" s="115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C95" s="115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C96" s="115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3:20" s="19" customFormat="1">
      <c r="C97" s="115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3:20" s="19" customFormat="1">
      <c r="C98" s="115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3:20" s="19" customFormat="1">
      <c r="C99" s="115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3:20" s="19" customFormat="1">
      <c r="C100" s="115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3:20" s="19" customFormat="1">
      <c r="C101" s="115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3:20" s="19" customFormat="1">
      <c r="C102" s="115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3:20" s="19" customFormat="1">
      <c r="C103" s="115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3:20" s="19" customFormat="1">
      <c r="C104" s="115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3:20" s="19" customFormat="1">
      <c r="C105" s="115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3:20" s="19" customFormat="1">
      <c r="C106" s="115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3:20" s="19" customFormat="1">
      <c r="C107" s="115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3:20" s="19" customFormat="1">
      <c r="C108" s="115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3:20" s="19" customFormat="1">
      <c r="C109" s="115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3:20" s="19" customFormat="1">
      <c r="C110" s="115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3:20" s="19" customFormat="1">
      <c r="C111" s="115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3:20" s="19" customFormat="1">
      <c r="C112" s="115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3:20" s="19" customFormat="1">
      <c r="C113" s="115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3:20" s="19" customFormat="1">
      <c r="C114" s="115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3:20" s="19" customFormat="1">
      <c r="C115" s="115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3:20" s="19" customFormat="1">
      <c r="C116" s="115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3:20" s="19" customFormat="1">
      <c r="C117" s="115"/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3:20" s="19" customFormat="1">
      <c r="C118" s="115"/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3:20" s="19" customFormat="1">
      <c r="C119" s="115"/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  <row r="120" spans="3:20" s="19" customFormat="1">
      <c r="C120" s="115"/>
      <c r="G120" s="129"/>
      <c r="H120" s="115"/>
      <c r="I120" s="115"/>
      <c r="J120" s="115"/>
      <c r="K120" s="115"/>
      <c r="L120" s="115"/>
      <c r="M120" s="115"/>
      <c r="N120" s="123"/>
      <c r="O120" s="123"/>
      <c r="P120" s="123"/>
      <c r="Q120" s="123"/>
      <c r="R120" s="123"/>
      <c r="S120" s="123"/>
      <c r="T120" s="123"/>
    </row>
    <row r="121" spans="3:20" s="19" customFormat="1">
      <c r="C121" s="115"/>
      <c r="G121" s="129"/>
      <c r="H121" s="115"/>
      <c r="I121" s="115"/>
      <c r="J121" s="115"/>
      <c r="K121" s="115"/>
      <c r="L121" s="115"/>
      <c r="M121" s="115"/>
      <c r="N121" s="123"/>
      <c r="O121" s="123"/>
      <c r="P121" s="123"/>
      <c r="Q121" s="123"/>
      <c r="R121" s="123"/>
      <c r="S121" s="123"/>
      <c r="T121" s="123"/>
    </row>
    <row r="122" spans="3:20" s="19" customFormat="1">
      <c r="C122" s="115"/>
      <c r="G122" s="129"/>
      <c r="H122" s="115"/>
      <c r="I122" s="115"/>
      <c r="J122" s="115"/>
      <c r="K122" s="115"/>
      <c r="L122" s="115"/>
      <c r="M122" s="115"/>
      <c r="N122" s="123"/>
      <c r="O122" s="123"/>
      <c r="P122" s="123"/>
      <c r="Q122" s="123"/>
      <c r="R122" s="123"/>
      <c r="S122" s="123"/>
      <c r="T122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D90:E90"/>
    <mergeCell ref="D87:E87"/>
    <mergeCell ref="D88:E88"/>
    <mergeCell ref="D89:E89"/>
    <mergeCell ref="A1:F1"/>
    <mergeCell ref="A2:F2"/>
    <mergeCell ref="A3:F3"/>
  </mergeCells>
  <pageMargins left="0.13" right="0.13" top="0.18" bottom="0.18" header="0.12" footer="0.12"/>
  <pageSetup paperSize="9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A13" sqref="A13:D1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6" customFormat="1" ht="22.5" customHeight="1">
      <c r="A1" s="509" t="s">
        <v>68</v>
      </c>
      <c r="B1" s="509"/>
      <c r="C1" s="509"/>
      <c r="D1" s="509"/>
      <c r="E1" s="509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2" s="138" customFormat="1" ht="33" customHeight="1">
      <c r="A2" s="510" t="str">
        <f>+'Ekamut-caxs'!A14:D14</f>
        <v xml:space="preserve">«Ա. Իսահակյանի անվան կենտրոնական գրադարան» ՀՈԱԿ-ի </v>
      </c>
      <c r="B2" s="511"/>
      <c r="C2" s="511"/>
      <c r="D2" s="511"/>
      <c r="E2" s="51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8" customFormat="1" ht="24" customHeight="1">
      <c r="A3" s="512" t="s">
        <v>132</v>
      </c>
      <c r="B3" s="512"/>
      <c r="C3" s="512"/>
      <c r="D3" s="512"/>
      <c r="E3" s="51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0" customFormat="1" ht="16.5" customHeight="1">
      <c r="A4" s="513" t="s">
        <v>236</v>
      </c>
      <c r="B4" s="513"/>
      <c r="C4" s="513"/>
      <c r="D4" s="513"/>
      <c r="E4" s="513"/>
      <c r="F4" s="177"/>
      <c r="G4" s="178"/>
      <c r="H4" s="178"/>
      <c r="I4" s="178"/>
      <c r="J4" s="178"/>
      <c r="K4" s="178"/>
      <c r="L4" s="178"/>
      <c r="M4" s="179"/>
      <c r="N4" s="179"/>
      <c r="O4" s="179"/>
      <c r="P4" s="179"/>
      <c r="Q4" s="179"/>
      <c r="R4" s="179"/>
      <c r="S4" s="179"/>
      <c r="T4" s="179"/>
      <c r="U4" s="179"/>
      <c r="V4" s="179"/>
    </row>
    <row r="5" spans="1:22" ht="13.5" customHeight="1">
      <c r="D5" s="181"/>
      <c r="E5" s="181" t="s">
        <v>124</v>
      </c>
    </row>
    <row r="6" spans="1:22" s="186" customFormat="1" ht="56.25" customHeight="1">
      <c r="A6" s="182" t="s">
        <v>3</v>
      </c>
      <c r="B6" s="183" t="s">
        <v>133</v>
      </c>
      <c r="C6" s="182" t="s">
        <v>134</v>
      </c>
      <c r="D6" s="182" t="s">
        <v>135</v>
      </c>
      <c r="E6" s="184" t="s">
        <v>136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</row>
    <row r="7" spans="1:22" s="138" customFormat="1" ht="21.75" customHeight="1">
      <c r="A7" s="504" t="s">
        <v>137</v>
      </c>
      <c r="B7" s="505"/>
      <c r="C7" s="505"/>
      <c r="D7" s="211"/>
      <c r="E7" s="21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6" customFormat="1" ht="31.5" customHeight="1">
      <c r="A8" s="187">
        <v>1</v>
      </c>
      <c r="B8" s="188" t="s">
        <v>138</v>
      </c>
      <c r="C8" s="187"/>
      <c r="D8" s="189">
        <f>SUM(D9:D29)</f>
        <v>1297.7000000000003</v>
      </c>
      <c r="E8" s="190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1">
        <v>1.1000000000000001</v>
      </c>
      <c r="B9" s="447" t="s">
        <v>248</v>
      </c>
      <c r="C9" s="448" t="s">
        <v>251</v>
      </c>
      <c r="D9" s="449">
        <v>524.1</v>
      </c>
      <c r="E9" s="31"/>
    </row>
    <row r="10" spans="1:22" ht="27" customHeight="1">
      <c r="A10" s="191">
        <v>1.2</v>
      </c>
      <c r="B10" s="447" t="s">
        <v>249</v>
      </c>
      <c r="C10" s="448" t="s">
        <v>252</v>
      </c>
      <c r="D10" s="449">
        <v>90</v>
      </c>
      <c r="E10" s="31"/>
    </row>
    <row r="11" spans="1:22" ht="27" customHeight="1">
      <c r="A11" s="191">
        <v>1.3</v>
      </c>
      <c r="B11" s="447" t="s">
        <v>250</v>
      </c>
      <c r="C11" s="450" t="s">
        <v>36</v>
      </c>
      <c r="D11" s="449">
        <v>78.7</v>
      </c>
      <c r="E11" s="31"/>
    </row>
    <row r="12" spans="1:22" ht="27" customHeight="1">
      <c r="A12" s="191">
        <v>1.4</v>
      </c>
      <c r="B12" s="193" t="s">
        <v>149</v>
      </c>
      <c r="C12" s="450" t="s">
        <v>253</v>
      </c>
      <c r="D12" s="189">
        <v>409</v>
      </c>
      <c r="E12" s="31"/>
    </row>
    <row r="13" spans="1:22" ht="23.25" customHeight="1">
      <c r="A13" s="191">
        <v>1.5</v>
      </c>
      <c r="B13" s="193"/>
      <c r="C13" s="450" t="s">
        <v>153</v>
      </c>
      <c r="D13" s="189">
        <v>195.9</v>
      </c>
      <c r="E13" s="31"/>
    </row>
    <row r="14" spans="1:22" ht="18" hidden="1" customHeight="1">
      <c r="A14" s="191">
        <v>1.6</v>
      </c>
      <c r="B14" s="192" t="s">
        <v>194</v>
      </c>
      <c r="C14" s="191" t="s">
        <v>148</v>
      </c>
      <c r="D14" s="31"/>
      <c r="E14" s="31"/>
    </row>
    <row r="15" spans="1:22" ht="33.75" hidden="1" customHeight="1">
      <c r="A15" s="191">
        <v>1.7</v>
      </c>
      <c r="B15" s="193"/>
      <c r="C15" s="191" t="s">
        <v>171</v>
      </c>
      <c r="D15" s="31"/>
      <c r="E15" s="31"/>
    </row>
    <row r="16" spans="1:22" ht="22.5" hidden="1" customHeight="1">
      <c r="A16" s="191">
        <v>1.8</v>
      </c>
      <c r="B16" s="193"/>
      <c r="C16" s="195" t="s">
        <v>170</v>
      </c>
      <c r="D16" s="31"/>
      <c r="E16" s="31"/>
    </row>
    <row r="17" spans="1:22" ht="18" hidden="1" customHeight="1">
      <c r="A17" s="191">
        <v>1.9</v>
      </c>
      <c r="B17" s="193"/>
      <c r="C17" s="195"/>
      <c r="D17" s="31"/>
      <c r="E17" s="31"/>
    </row>
    <row r="18" spans="1:22" ht="18" hidden="1" customHeight="1">
      <c r="A18" s="196">
        <v>2</v>
      </c>
      <c r="B18" s="193"/>
      <c r="C18" s="195"/>
      <c r="D18" s="31"/>
      <c r="E18" s="31"/>
    </row>
    <row r="19" spans="1:22" ht="18" hidden="1" customHeight="1">
      <c r="A19" s="191">
        <v>2.1</v>
      </c>
      <c r="B19" s="193"/>
      <c r="C19" s="195"/>
      <c r="D19" s="31"/>
      <c r="E19" s="31"/>
    </row>
    <row r="20" spans="1:22" ht="13.5" hidden="1" customHeight="1">
      <c r="A20" s="191">
        <v>2.2000000000000002</v>
      </c>
      <c r="B20" s="193"/>
      <c r="C20" s="195"/>
      <c r="D20" s="31"/>
      <c r="E20" s="31"/>
    </row>
    <row r="21" spans="1:22" ht="18" hidden="1" customHeight="1">
      <c r="A21" s="191">
        <v>2.2999999999999998</v>
      </c>
      <c r="B21" s="193"/>
      <c r="C21" s="195"/>
      <c r="D21" s="31"/>
      <c r="E21" s="31"/>
    </row>
    <row r="22" spans="1:22" ht="27.75" hidden="1" customHeight="1">
      <c r="A22" s="191">
        <v>2.4</v>
      </c>
      <c r="B22" s="193"/>
      <c r="C22" s="195"/>
      <c r="D22" s="31"/>
      <c r="E22" s="31"/>
    </row>
    <row r="23" spans="1:22" ht="27.75" hidden="1" customHeight="1">
      <c r="A23" s="191">
        <v>2.5</v>
      </c>
      <c r="B23" s="193" t="s">
        <v>149</v>
      </c>
      <c r="C23" s="191" t="s">
        <v>36</v>
      </c>
      <c r="D23" s="31"/>
      <c r="E23" s="31"/>
    </row>
    <row r="24" spans="1:22" ht="27.75" hidden="1" customHeight="1">
      <c r="A24" s="191">
        <v>2.6</v>
      </c>
      <c r="B24" s="193" t="s">
        <v>149</v>
      </c>
      <c r="C24" s="191" t="s">
        <v>49</v>
      </c>
      <c r="D24" s="31"/>
      <c r="E24" s="31"/>
    </row>
    <row r="25" spans="1:22" ht="27.75" hidden="1" customHeight="1">
      <c r="A25" s="191">
        <v>2.7</v>
      </c>
      <c r="B25" s="193" t="s">
        <v>149</v>
      </c>
      <c r="C25" s="191" t="s">
        <v>150</v>
      </c>
      <c r="D25" s="31"/>
      <c r="E25" s="31"/>
    </row>
    <row r="26" spans="1:22" ht="27.75" hidden="1" customHeight="1">
      <c r="A26" s="191">
        <v>2.8</v>
      </c>
      <c r="B26" s="193" t="s">
        <v>149</v>
      </c>
      <c r="C26" s="191" t="s">
        <v>151</v>
      </c>
      <c r="D26" s="31"/>
      <c r="E26" s="31"/>
    </row>
    <row r="27" spans="1:22" ht="27" hidden="1" customHeight="1">
      <c r="A27" s="191">
        <v>2.9</v>
      </c>
      <c r="B27" s="192" t="s">
        <v>152</v>
      </c>
      <c r="C27" s="191" t="s">
        <v>153</v>
      </c>
      <c r="D27" s="31"/>
      <c r="E27" s="31"/>
    </row>
    <row r="28" spans="1:22" ht="26.25" hidden="1" customHeight="1">
      <c r="A28" s="197">
        <v>2.1</v>
      </c>
      <c r="B28" s="193" t="s">
        <v>154</v>
      </c>
      <c r="C28" s="191" t="s">
        <v>155</v>
      </c>
      <c r="D28" s="31"/>
      <c r="E28" s="31"/>
    </row>
    <row r="29" spans="1:22" ht="26.25" hidden="1" customHeight="1">
      <c r="A29" s="197">
        <v>2.11</v>
      </c>
      <c r="B29" s="193"/>
      <c r="C29" s="195" t="s">
        <v>156</v>
      </c>
      <c r="D29" s="31"/>
      <c r="E29" s="31"/>
    </row>
    <row r="30" spans="1:22" s="166" customFormat="1" ht="34.5" hidden="1" customHeight="1">
      <c r="A30" s="187">
        <v>2</v>
      </c>
      <c r="B30" s="198" t="s">
        <v>157</v>
      </c>
      <c r="C30" s="187"/>
      <c r="D30" s="189">
        <f>SUM(D31:D33)</f>
        <v>0</v>
      </c>
      <c r="E30" s="190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1">
        <v>2.1</v>
      </c>
      <c r="B31" s="193"/>
      <c r="C31" s="191" t="s">
        <v>158</v>
      </c>
      <c r="D31" s="31"/>
      <c r="E31" s="31"/>
    </row>
    <row r="32" spans="1:22" ht="21" hidden="1" customHeight="1">
      <c r="A32" s="191">
        <v>2.2000000000000002</v>
      </c>
      <c r="B32" s="193" t="s">
        <v>159</v>
      </c>
      <c r="C32" s="191" t="s">
        <v>160</v>
      </c>
      <c r="D32" s="31"/>
      <c r="E32" s="31"/>
    </row>
    <row r="33" spans="1:22" ht="26.25" hidden="1" customHeight="1">
      <c r="A33" s="191">
        <v>2.2999999999999998</v>
      </c>
      <c r="B33" s="193" t="s">
        <v>159</v>
      </c>
      <c r="C33" s="191" t="s">
        <v>161</v>
      </c>
      <c r="D33" s="31"/>
      <c r="E33" s="199"/>
    </row>
    <row r="34" spans="1:22" s="176" customFormat="1" ht="21.75" customHeight="1">
      <c r="A34" s="60"/>
      <c r="B34" s="200" t="s">
        <v>70</v>
      </c>
      <c r="C34" s="201"/>
      <c r="D34" s="202">
        <f>D8+D30</f>
        <v>1297.7000000000003</v>
      </c>
      <c r="E34" s="203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</row>
    <row r="35" spans="1:22" s="138" customFormat="1" ht="33.75" customHeight="1">
      <c r="A35" s="504" t="s">
        <v>162</v>
      </c>
      <c r="B35" s="505"/>
      <c r="C35" s="505"/>
      <c r="D35" s="211"/>
      <c r="E35" s="21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1">
        <v>1.1000000000000001</v>
      </c>
      <c r="B36" s="192" t="s">
        <v>139</v>
      </c>
      <c r="C36" s="191" t="s">
        <v>140</v>
      </c>
      <c r="D36" s="31">
        <v>957.904</v>
      </c>
      <c r="E36" s="31"/>
    </row>
    <row r="37" spans="1:22" ht="21" customHeight="1">
      <c r="A37" s="191">
        <v>1.2</v>
      </c>
      <c r="B37" s="192" t="s">
        <v>141</v>
      </c>
      <c r="C37" s="191" t="s">
        <v>142</v>
      </c>
      <c r="D37" s="31">
        <v>598.24800000000005</v>
      </c>
      <c r="E37" s="31"/>
    </row>
    <row r="38" spans="1:22" ht="18.75" customHeight="1">
      <c r="A38" s="191">
        <v>1.3</v>
      </c>
      <c r="B38" s="192" t="s">
        <v>143</v>
      </c>
      <c r="C38" s="191" t="s">
        <v>144</v>
      </c>
      <c r="D38" s="31">
        <v>22.652999999999999</v>
      </c>
      <c r="E38" s="31"/>
    </row>
    <row r="39" spans="1:22" ht="0.75" hidden="1" customHeight="1">
      <c r="A39" s="191">
        <v>1.4</v>
      </c>
      <c r="B39" s="193" t="s">
        <v>145</v>
      </c>
      <c r="C39" s="194" t="s">
        <v>146</v>
      </c>
      <c r="D39" s="31"/>
      <c r="E39" s="31"/>
    </row>
    <row r="40" spans="1:22" ht="21" hidden="1" customHeight="1">
      <c r="A40" s="191">
        <v>1.5</v>
      </c>
      <c r="B40" s="193"/>
      <c r="C40" s="191" t="s">
        <v>147</v>
      </c>
      <c r="D40" s="31"/>
      <c r="E40" s="31"/>
    </row>
    <row r="41" spans="1:22" ht="20.25" customHeight="1">
      <c r="A41" s="191">
        <v>1.4</v>
      </c>
      <c r="B41" s="192" t="s">
        <v>194</v>
      </c>
      <c r="C41" s="191" t="s">
        <v>148</v>
      </c>
      <c r="D41" s="31">
        <v>104.06100000000001</v>
      </c>
      <c r="E41" s="31"/>
    </row>
    <row r="42" spans="1:22" ht="29.25" customHeight="1">
      <c r="A42" s="191">
        <v>1.5</v>
      </c>
      <c r="B42" s="193" t="s">
        <v>149</v>
      </c>
      <c r="C42" s="191" t="s">
        <v>49</v>
      </c>
      <c r="D42" s="31">
        <v>3004.384</v>
      </c>
      <c r="E42" s="31"/>
    </row>
    <row r="43" spans="1:22" ht="29.25" customHeight="1">
      <c r="A43" s="191">
        <v>1.6</v>
      </c>
      <c r="B43" s="193" t="s">
        <v>149</v>
      </c>
      <c r="C43" s="191" t="s">
        <v>150</v>
      </c>
      <c r="D43" s="31">
        <v>53.334000000000003</v>
      </c>
      <c r="E43" s="31"/>
    </row>
    <row r="44" spans="1:22" ht="23.25" hidden="1" customHeight="1">
      <c r="A44" s="191">
        <v>2.5</v>
      </c>
      <c r="B44" s="193" t="s">
        <v>149</v>
      </c>
      <c r="C44" s="191" t="s">
        <v>151</v>
      </c>
      <c r="D44" s="31"/>
      <c r="E44" s="31"/>
    </row>
    <row r="45" spans="1:22" ht="23.25" hidden="1" customHeight="1">
      <c r="A45" s="191">
        <v>2.6</v>
      </c>
      <c r="B45" s="192" t="s">
        <v>152</v>
      </c>
      <c r="C45" s="191" t="s">
        <v>153</v>
      </c>
      <c r="D45" s="31"/>
      <c r="E45" s="31"/>
    </row>
    <row r="46" spans="1:22" ht="23.25" hidden="1" customHeight="1">
      <c r="A46" s="191">
        <v>2.7</v>
      </c>
      <c r="B46" s="193" t="s">
        <v>154</v>
      </c>
      <c r="C46" s="191" t="s">
        <v>155</v>
      </c>
      <c r="D46" s="31"/>
      <c r="E46" s="31"/>
    </row>
    <row r="47" spans="1:22" ht="20.25" customHeight="1">
      <c r="A47" s="191">
        <v>1.7</v>
      </c>
      <c r="B47" s="193"/>
      <c r="C47" s="195" t="s">
        <v>156</v>
      </c>
      <c r="D47" s="31">
        <v>9</v>
      </c>
      <c r="E47" s="31"/>
    </row>
    <row r="48" spans="1:22" ht="0.75" hidden="1" customHeight="1">
      <c r="A48" s="191" t="s">
        <v>254</v>
      </c>
      <c r="B48" s="193" t="s">
        <v>149</v>
      </c>
      <c r="C48" s="191" t="s">
        <v>49</v>
      </c>
      <c r="D48" s="31"/>
      <c r="E48" s="31"/>
    </row>
    <row r="49" spans="1:22" ht="21" hidden="1" customHeight="1">
      <c r="A49" s="191">
        <v>1.8</v>
      </c>
      <c r="B49" s="193" t="s">
        <v>149</v>
      </c>
      <c r="C49" s="191" t="s">
        <v>150</v>
      </c>
      <c r="D49" s="31"/>
      <c r="E49" s="31"/>
    </row>
    <row r="50" spans="1:22" ht="24" hidden="1" customHeight="1">
      <c r="A50" s="191">
        <v>2.5</v>
      </c>
      <c r="B50" s="193" t="s">
        <v>149</v>
      </c>
      <c r="C50" s="191" t="s">
        <v>151</v>
      </c>
      <c r="D50" s="31"/>
      <c r="E50" s="31"/>
    </row>
    <row r="51" spans="1:22" ht="24" hidden="1" customHeight="1">
      <c r="A51" s="191">
        <v>2.6</v>
      </c>
      <c r="B51" s="192" t="s">
        <v>152</v>
      </c>
      <c r="C51" s="191" t="s">
        <v>153</v>
      </c>
      <c r="D51" s="31"/>
      <c r="E51" s="31"/>
    </row>
    <row r="52" spans="1:22" ht="24" hidden="1" customHeight="1">
      <c r="A52" s="191">
        <v>2.7</v>
      </c>
      <c r="B52" s="193" t="s">
        <v>154</v>
      </c>
      <c r="C52" s="191" t="s">
        <v>155</v>
      </c>
      <c r="D52" s="31"/>
      <c r="E52" s="31"/>
    </row>
    <row r="53" spans="1:22" ht="24" hidden="1" customHeight="1">
      <c r="A53" s="191">
        <v>1.9</v>
      </c>
      <c r="B53" s="193"/>
      <c r="C53" s="195" t="s">
        <v>156</v>
      </c>
      <c r="D53" s="31"/>
      <c r="E53" s="31"/>
    </row>
    <row r="54" spans="1:22" ht="33" customHeight="1">
      <c r="A54" s="191"/>
      <c r="B54" s="188" t="s">
        <v>163</v>
      </c>
      <c r="C54" s="30"/>
      <c r="D54" s="189">
        <f>SUM(D55:D58)</f>
        <v>13274.3</v>
      </c>
      <c r="E54" s="31"/>
    </row>
    <row r="55" spans="1:22" ht="27" customHeight="1">
      <c r="A55" s="191">
        <v>1.1000000000000001</v>
      </c>
      <c r="B55" s="231"/>
      <c r="C55" s="232" t="s">
        <v>169</v>
      </c>
      <c r="D55" s="196">
        <v>13274.3</v>
      </c>
      <c r="E55" s="31"/>
      <c r="F55" s="155"/>
    </row>
    <row r="56" spans="1:22" ht="30" hidden="1" customHeight="1">
      <c r="A56" s="191">
        <v>1.2</v>
      </c>
      <c r="B56" s="204"/>
      <c r="C56" s="191" t="s">
        <v>158</v>
      </c>
      <c r="D56" s="31"/>
      <c r="E56" s="191"/>
    </row>
    <row r="57" spans="1:22" ht="24.75" hidden="1" customHeight="1">
      <c r="A57" s="191">
        <v>1.3</v>
      </c>
      <c r="B57" s="193" t="s">
        <v>154</v>
      </c>
      <c r="C57" s="191" t="s">
        <v>160</v>
      </c>
      <c r="D57" s="31"/>
      <c r="E57" s="31"/>
    </row>
    <row r="58" spans="1:22" ht="24.75" hidden="1" customHeight="1">
      <c r="A58" s="191">
        <v>1.4</v>
      </c>
      <c r="B58" s="193" t="s">
        <v>154</v>
      </c>
      <c r="C58" s="191" t="s">
        <v>161</v>
      </c>
      <c r="D58" s="31"/>
      <c r="E58" s="31"/>
    </row>
    <row r="59" spans="1:22" s="176" customFormat="1" ht="29.25" customHeight="1">
      <c r="A59" s="205"/>
      <c r="B59" s="200" t="s">
        <v>70</v>
      </c>
      <c r="C59" s="206"/>
      <c r="D59" s="207">
        <f>SUM(D36:D54)</f>
        <v>18023.883999999998</v>
      </c>
      <c r="E59" s="208"/>
      <c r="F59" s="421">
        <f>+D59-D55</f>
        <v>4749.5839999999989</v>
      </c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</row>
    <row r="60" spans="1:22" ht="10.5" customHeight="1"/>
    <row r="61" spans="1:22" ht="39" customHeight="1">
      <c r="C61" s="209" t="s">
        <v>164</v>
      </c>
    </row>
    <row r="62" spans="1:22" ht="59.25" customHeight="1">
      <c r="A62" s="210">
        <v>1</v>
      </c>
      <c r="B62" s="211" t="s">
        <v>237</v>
      </c>
      <c r="C62" s="207">
        <f>+'Dramakan hosqer'!D19</f>
        <v>13033.1</v>
      </c>
      <c r="D62" s="506" t="s">
        <v>165</v>
      </c>
      <c r="E62" s="507"/>
      <c r="G62" s="155">
        <f>+C62-F59</f>
        <v>8283.5160000000014</v>
      </c>
    </row>
    <row r="63" spans="1:22" ht="36.75" customHeight="1"/>
    <row r="64" spans="1:22" s="166" customFormat="1" ht="25.5" customHeight="1">
      <c r="A64" s="212"/>
      <c r="B64" s="175" t="s">
        <v>2</v>
      </c>
      <c r="C64" s="213"/>
      <c r="D64" s="508">
        <f>+'Ekamut-caxs'!C82</f>
        <v>0</v>
      </c>
      <c r="E64" s="50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6" customFormat="1" ht="12.75" customHeight="1">
      <c r="A65" s="212"/>
      <c r="C65" s="214"/>
      <c r="D65" s="503" t="s">
        <v>93</v>
      </c>
      <c r="E65" s="50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6" customFormat="1" ht="22.5" customHeight="1">
      <c r="A66" s="212"/>
      <c r="B66" s="175" t="s">
        <v>6</v>
      </c>
      <c r="C66" s="213"/>
      <c r="D66" s="508">
        <f>+'Ekamut-caxs'!C84</f>
        <v>0</v>
      </c>
      <c r="E66" s="50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6" customFormat="1" ht="13.5" customHeight="1">
      <c r="A67" s="212"/>
      <c r="B67" s="215"/>
      <c r="C67" s="212" t="s">
        <v>1</v>
      </c>
      <c r="D67" s="503" t="s">
        <v>93</v>
      </c>
      <c r="E67" s="50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6" customFormat="1" ht="36" customHeight="1">
      <c r="F75" s="217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</row>
    <row r="76" spans="1:22" ht="24" customHeight="1"/>
    <row r="77" spans="1:22" ht="0.75" hidden="1" customHeight="1"/>
    <row r="78" spans="1:22" s="16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7"/>
      <c r="B82" s="1"/>
      <c r="C82" s="1"/>
      <c r="D82" s="1"/>
      <c r="E82" s="1"/>
    </row>
    <row r="83" spans="1:5" s="19" customFormat="1" ht="24" customHeight="1">
      <c r="A83" s="137"/>
      <c r="B83" s="1"/>
      <c r="C83" s="1"/>
      <c r="D83" s="1"/>
      <c r="E83" s="1"/>
    </row>
    <row r="84" spans="1:5" s="19" customFormat="1">
      <c r="A84" s="137"/>
      <c r="B84" s="1"/>
      <c r="C84" s="1"/>
      <c r="D84" s="1"/>
      <c r="E84" s="1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4" zoomScaleSheetLayoutView="100" workbookViewId="0">
      <selection activeCell="A13" sqref="A13:D13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17" t="s">
        <v>68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</row>
    <row r="2" spans="1:17" s="22" customFormat="1" ht="25.5" customHeight="1">
      <c r="A2" s="478" t="str">
        <f>+'Ekamut-caxs'!A14:D14</f>
        <v xml:space="preserve">«Ա. Իսահակյանի անվան կենտրոնական գրադարան»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  <c r="P2" s="21"/>
      <c r="Q2" s="21"/>
    </row>
    <row r="3" spans="1:17" ht="25.5" customHeight="1">
      <c r="A3" s="512" t="s">
        <v>238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</row>
    <row r="4" spans="1:17" ht="21" customHeight="1" thickBot="1">
      <c r="O4" s="145" t="s">
        <v>0</v>
      </c>
    </row>
    <row r="5" spans="1:17" ht="33.75" customHeight="1">
      <c r="A5" s="519" t="s">
        <v>129</v>
      </c>
      <c r="B5" s="521" t="s">
        <v>69</v>
      </c>
      <c r="C5" s="529" t="s">
        <v>197</v>
      </c>
      <c r="D5" s="523" t="s">
        <v>178</v>
      </c>
      <c r="E5" s="524"/>
      <c r="F5" s="524"/>
      <c r="G5" s="524"/>
      <c r="H5" s="524"/>
      <c r="I5" s="524"/>
      <c r="J5" s="524"/>
      <c r="K5" s="524"/>
      <c r="L5" s="524"/>
      <c r="M5" s="524"/>
      <c r="N5" s="525"/>
      <c r="O5" s="526" t="s">
        <v>131</v>
      </c>
    </row>
    <row r="6" spans="1:17" ht="78.75" customHeight="1">
      <c r="A6" s="520"/>
      <c r="B6" s="522"/>
      <c r="C6" s="530"/>
      <c r="D6" s="291" t="s">
        <v>195</v>
      </c>
      <c r="E6" s="290" t="s">
        <v>201</v>
      </c>
      <c r="F6" s="290" t="s">
        <v>202</v>
      </c>
      <c r="G6" s="290" t="s">
        <v>130</v>
      </c>
      <c r="H6" s="290" t="s">
        <v>181</v>
      </c>
      <c r="I6" s="290" t="s">
        <v>180</v>
      </c>
      <c r="J6" s="290" t="s">
        <v>116</v>
      </c>
      <c r="K6" s="271" t="s">
        <v>167</v>
      </c>
      <c r="L6" s="271" t="s">
        <v>241</v>
      </c>
      <c r="M6" s="271" t="s">
        <v>229</v>
      </c>
      <c r="N6" s="292" t="s">
        <v>179</v>
      </c>
      <c r="O6" s="527"/>
    </row>
    <row r="7" spans="1:17" ht="33" customHeight="1">
      <c r="A7" s="291">
        <v>1</v>
      </c>
      <c r="B7" s="308" t="s">
        <v>188</v>
      </c>
      <c r="C7" s="304">
        <v>185280</v>
      </c>
      <c r="D7" s="293">
        <f>19496.922+19751.2</f>
        <v>39248.122000000003</v>
      </c>
      <c r="E7" s="262"/>
      <c r="F7" s="262"/>
      <c r="G7" s="262">
        <v>25</v>
      </c>
      <c r="H7" s="262"/>
      <c r="I7" s="262"/>
      <c r="J7" s="262"/>
      <c r="K7" s="262"/>
      <c r="L7" s="416"/>
      <c r="M7" s="416"/>
      <c r="N7" s="294">
        <v>11536.9</v>
      </c>
      <c r="O7" s="301">
        <f>ROUND(SUM(C7:N7),1)</f>
        <v>236090</v>
      </c>
    </row>
    <row r="8" spans="1:17" ht="0.75" hidden="1" customHeight="1">
      <c r="A8" s="291">
        <v>1.1000000000000001</v>
      </c>
      <c r="B8" s="309" t="s">
        <v>116</v>
      </c>
      <c r="C8" s="307"/>
      <c r="D8" s="295" t="s">
        <v>173</v>
      </c>
      <c r="E8" s="283" t="s">
        <v>173</v>
      </c>
      <c r="F8" s="283" t="s">
        <v>173</v>
      </c>
      <c r="G8" s="283" t="s">
        <v>173</v>
      </c>
      <c r="H8" s="283" t="s">
        <v>173</v>
      </c>
      <c r="I8" s="283" t="s">
        <v>173</v>
      </c>
      <c r="J8" s="283" t="s">
        <v>173</v>
      </c>
      <c r="K8" s="283" t="s">
        <v>173</v>
      </c>
      <c r="L8" s="283" t="s">
        <v>173</v>
      </c>
      <c r="M8" s="417" t="s">
        <v>173</v>
      </c>
      <c r="N8" s="296" t="s">
        <v>173</v>
      </c>
      <c r="O8" s="302" t="s">
        <v>173</v>
      </c>
    </row>
    <row r="9" spans="1:17" ht="22.5" customHeight="1">
      <c r="A9" s="291">
        <v>1.2</v>
      </c>
      <c r="B9" s="309" t="s">
        <v>179</v>
      </c>
      <c r="C9" s="307">
        <v>69.25</v>
      </c>
      <c r="D9" s="295" t="s">
        <v>173</v>
      </c>
      <c r="E9" s="283" t="s">
        <v>173</v>
      </c>
      <c r="F9" s="283" t="s">
        <v>173</v>
      </c>
      <c r="G9" s="283" t="s">
        <v>173</v>
      </c>
      <c r="H9" s="283" t="s">
        <v>173</v>
      </c>
      <c r="I9" s="283" t="s">
        <v>173</v>
      </c>
      <c r="J9" s="283" t="s">
        <v>173</v>
      </c>
      <c r="K9" s="283" t="s">
        <v>173</v>
      </c>
      <c r="L9" s="283" t="s">
        <v>173</v>
      </c>
      <c r="M9" s="417" t="s">
        <v>173</v>
      </c>
      <c r="N9" s="296"/>
      <c r="O9" s="302" t="s">
        <v>173</v>
      </c>
    </row>
    <row r="10" spans="1:17" ht="26.25" hidden="1" customHeight="1">
      <c r="A10" s="291">
        <v>1.3</v>
      </c>
      <c r="B10" s="415" t="s">
        <v>228</v>
      </c>
      <c r="C10" s="307"/>
      <c r="D10" s="295" t="s">
        <v>173</v>
      </c>
      <c r="E10" s="283" t="s">
        <v>173</v>
      </c>
      <c r="F10" s="283" t="s">
        <v>173</v>
      </c>
      <c r="G10" s="283" t="s">
        <v>173</v>
      </c>
      <c r="H10" s="283" t="s">
        <v>173</v>
      </c>
      <c r="I10" s="283" t="s">
        <v>173</v>
      </c>
      <c r="J10" s="283" t="s">
        <v>173</v>
      </c>
      <c r="K10" s="283" t="s">
        <v>173</v>
      </c>
      <c r="L10" s="283" t="s">
        <v>173</v>
      </c>
      <c r="M10" s="417" t="s">
        <v>173</v>
      </c>
      <c r="N10" s="296" t="s">
        <v>173</v>
      </c>
      <c r="O10" s="302" t="s">
        <v>173</v>
      </c>
    </row>
    <row r="11" spans="1:17" ht="27.75" hidden="1" customHeight="1">
      <c r="A11" s="291">
        <v>1.4</v>
      </c>
      <c r="B11" s="422" t="s">
        <v>241</v>
      </c>
      <c r="C11" s="307"/>
      <c r="D11" s="295" t="s">
        <v>173</v>
      </c>
      <c r="E11" s="283" t="s">
        <v>173</v>
      </c>
      <c r="F11" s="283" t="s">
        <v>173</v>
      </c>
      <c r="G11" s="283" t="s">
        <v>173</v>
      </c>
      <c r="H11" s="283" t="s">
        <v>173</v>
      </c>
      <c r="I11" s="283" t="s">
        <v>173</v>
      </c>
      <c r="J11" s="283" t="s">
        <v>173</v>
      </c>
      <c r="K11" s="283" t="s">
        <v>173</v>
      </c>
      <c r="L11" s="283" t="s">
        <v>173</v>
      </c>
      <c r="M11" s="417" t="s">
        <v>173</v>
      </c>
      <c r="N11" s="296" t="s">
        <v>173</v>
      </c>
      <c r="O11" s="302" t="s">
        <v>173</v>
      </c>
    </row>
    <row r="12" spans="1:17" ht="33.75" customHeight="1">
      <c r="A12" s="291">
        <v>2</v>
      </c>
      <c r="B12" s="310" t="s">
        <v>90</v>
      </c>
      <c r="C12" s="305">
        <v>204</v>
      </c>
      <c r="D12" s="297">
        <v>51</v>
      </c>
      <c r="E12" s="283" t="s">
        <v>173</v>
      </c>
      <c r="F12" s="283" t="s">
        <v>173</v>
      </c>
      <c r="G12" s="283" t="s">
        <v>173</v>
      </c>
      <c r="H12" s="283" t="s">
        <v>173</v>
      </c>
      <c r="I12" s="283" t="s">
        <v>173</v>
      </c>
      <c r="J12" s="283" t="s">
        <v>173</v>
      </c>
      <c r="K12" s="283" t="s">
        <v>173</v>
      </c>
      <c r="L12" s="283" t="s">
        <v>173</v>
      </c>
      <c r="M12" s="417" t="s">
        <v>173</v>
      </c>
      <c r="N12" s="296" t="s">
        <v>173</v>
      </c>
      <c r="O12" s="301">
        <f>ROUND(SUM(C12:N12),1)</f>
        <v>255</v>
      </c>
    </row>
    <row r="13" spans="1:17" s="168" customFormat="1" ht="34.5" customHeight="1" thickBot="1">
      <c r="A13" s="311"/>
      <c r="B13" s="312" t="s">
        <v>70</v>
      </c>
      <c r="C13" s="306" t="s">
        <v>173</v>
      </c>
      <c r="D13" s="298" t="s">
        <v>173</v>
      </c>
      <c r="E13" s="299" t="s">
        <v>173</v>
      </c>
      <c r="F13" s="299" t="s">
        <v>173</v>
      </c>
      <c r="G13" s="299" t="s">
        <v>173</v>
      </c>
      <c r="H13" s="299" t="s">
        <v>173</v>
      </c>
      <c r="I13" s="299" t="s">
        <v>173</v>
      </c>
      <c r="J13" s="299" t="s">
        <v>173</v>
      </c>
      <c r="K13" s="299" t="s">
        <v>173</v>
      </c>
      <c r="L13" s="299" t="s">
        <v>173</v>
      </c>
      <c r="M13" s="418" t="s">
        <v>173</v>
      </c>
      <c r="N13" s="300" t="s">
        <v>173</v>
      </c>
      <c r="O13" s="303">
        <f>ROUND(SUM(O7:O12),1)</f>
        <v>236345</v>
      </c>
    </row>
    <row r="14" spans="1:17" s="168" customFormat="1" ht="34.5" customHeight="1">
      <c r="B14" s="465"/>
      <c r="C14" s="465">
        <f>20598.3+167486.5</f>
        <v>188084.8</v>
      </c>
      <c r="D14" s="466">
        <f>20598.3*2</f>
        <v>41196.6</v>
      </c>
      <c r="E14" s="466"/>
      <c r="F14" s="466"/>
      <c r="G14" s="466"/>
      <c r="H14" s="467"/>
      <c r="I14" s="467"/>
      <c r="J14" s="468"/>
      <c r="K14" s="467"/>
      <c r="L14" s="467"/>
      <c r="M14" s="467"/>
      <c r="N14" s="466"/>
      <c r="O14" s="469"/>
    </row>
    <row r="15" spans="1:17" s="170" customFormat="1" ht="21" customHeight="1">
      <c r="B15" s="174"/>
      <c r="C15" s="174"/>
      <c r="D15" s="216"/>
      <c r="E15" s="216"/>
      <c r="F15" s="272"/>
      <c r="G15" s="219"/>
      <c r="H15" s="169"/>
      <c r="I15" s="169"/>
      <c r="J15" s="216"/>
      <c r="K15" s="528"/>
      <c r="L15" s="528"/>
      <c r="M15" s="528"/>
      <c r="N15" s="528"/>
      <c r="O15" s="259"/>
    </row>
    <row r="16" spans="1:17" s="168" customFormat="1" ht="69" customHeight="1">
      <c r="B16" s="514" t="s">
        <v>184</v>
      </c>
      <c r="C16" s="531"/>
      <c r="D16" s="515"/>
      <c r="E16" s="216"/>
      <c r="H16" s="216"/>
      <c r="I16" s="514" t="s">
        <v>183</v>
      </c>
      <c r="J16" s="515"/>
      <c r="K16" s="216"/>
      <c r="L16" s="216"/>
      <c r="M16" s="216"/>
      <c r="N16" s="216"/>
      <c r="O16" s="216"/>
    </row>
    <row r="17" spans="2:15" s="168" customFormat="1" ht="48" customHeight="1">
      <c r="B17" s="221" t="s">
        <v>168</v>
      </c>
      <c r="C17" s="182" t="s">
        <v>200</v>
      </c>
      <c r="D17" s="182" t="s">
        <v>199</v>
      </c>
      <c r="E17" s="273"/>
      <c r="H17" s="236"/>
      <c r="I17" s="221" t="s">
        <v>168</v>
      </c>
      <c r="J17" s="182" t="s">
        <v>182</v>
      </c>
      <c r="K17" s="273"/>
      <c r="L17" s="273"/>
      <c r="M17" s="273"/>
      <c r="N17" s="273"/>
      <c r="O17" s="236"/>
    </row>
    <row r="18" spans="2:15" s="425" customFormat="1" ht="24" customHeight="1">
      <c r="B18" s="426">
        <v>104000</v>
      </c>
      <c r="C18" s="427">
        <f>ROUND(4*B18*2/1000,1)</f>
        <v>832</v>
      </c>
      <c r="D18" s="423">
        <v>107.9</v>
      </c>
      <c r="E18" s="428"/>
      <c r="H18" s="429"/>
      <c r="I18" s="426">
        <v>104000</v>
      </c>
      <c r="J18" s="424">
        <v>108.3</v>
      </c>
      <c r="K18" s="430"/>
      <c r="L18" s="430"/>
      <c r="M18" s="430"/>
      <c r="N18" s="430"/>
      <c r="O18" s="429"/>
    </row>
    <row r="19" spans="2:15" s="431" customFormat="1" ht="24" customHeight="1">
      <c r="B19" s="426">
        <v>108600</v>
      </c>
      <c r="C19" s="427">
        <f>ROUND(4*B19*2/1000,1)</f>
        <v>868.8</v>
      </c>
      <c r="D19" s="424">
        <v>112.6</v>
      </c>
      <c r="E19" s="432"/>
      <c r="H19" s="433"/>
      <c r="I19" s="434">
        <v>108600</v>
      </c>
      <c r="J19" s="424">
        <v>113.1</v>
      </c>
      <c r="K19" s="435"/>
      <c r="L19" s="435"/>
      <c r="M19" s="435"/>
      <c r="N19" s="435"/>
      <c r="O19" s="433"/>
    </row>
    <row r="20" spans="2:15" ht="19.5" customHeight="1"/>
    <row r="21" spans="2:15" s="143" customFormat="1" ht="24" customHeight="1">
      <c r="B21" s="146" t="s">
        <v>2</v>
      </c>
      <c r="C21" s="146"/>
      <c r="F21" s="147"/>
      <c r="G21" s="148"/>
      <c r="H21" s="518">
        <f>+'Ekamut-caxs'!C82</f>
        <v>0</v>
      </c>
      <c r="I21" s="518"/>
      <c r="J21" s="518"/>
      <c r="K21" s="149"/>
      <c r="L21" s="149"/>
      <c r="M21" s="149"/>
    </row>
    <row r="22" spans="2:15" s="139" customFormat="1" ht="17.25" customHeight="1">
      <c r="B22" s="141"/>
      <c r="C22" s="141"/>
      <c r="F22" s="150" t="s">
        <v>92</v>
      </c>
      <c r="G22" s="151"/>
      <c r="H22" s="516" t="s">
        <v>93</v>
      </c>
      <c r="I22" s="516"/>
      <c r="J22" s="516"/>
      <c r="K22" s="142"/>
      <c r="L22" s="142"/>
      <c r="M22" s="142"/>
    </row>
    <row r="23" spans="2:15" s="143" customFormat="1" ht="24.75" customHeight="1">
      <c r="B23" s="144" t="s">
        <v>6</v>
      </c>
      <c r="C23" s="144"/>
      <c r="F23" s="152"/>
      <c r="G23" s="153"/>
      <c r="H23" s="518">
        <f>+'Ekamut-caxs'!C84</f>
        <v>0</v>
      </c>
      <c r="I23" s="518"/>
      <c r="J23" s="518"/>
      <c r="K23" s="149"/>
      <c r="L23" s="149"/>
      <c r="M23" s="149"/>
    </row>
    <row r="24" spans="2:15" s="139" customFormat="1" ht="18.75" customHeight="1">
      <c r="F24" s="150" t="s">
        <v>92</v>
      </c>
      <c r="G24" s="151"/>
      <c r="H24" s="516" t="s">
        <v>93</v>
      </c>
      <c r="I24" s="516"/>
      <c r="J24" s="516"/>
      <c r="K24" s="142"/>
      <c r="L24" s="142"/>
      <c r="M24" s="142"/>
    </row>
    <row r="25" spans="2:15" s="140" customFormat="1" ht="16.5">
      <c r="D25" s="142"/>
      <c r="E25" s="142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5" zoomScaleSheetLayoutView="100" workbookViewId="0">
      <selection activeCell="A13" sqref="A13:D13"/>
    </sheetView>
  </sheetViews>
  <sheetFormatPr defaultColWidth="9.140625" defaultRowHeight="16.5"/>
  <cols>
    <col min="1" max="1" width="4.140625" style="337" customWidth="1"/>
    <col min="2" max="2" width="15.5703125" style="337" customWidth="1"/>
    <col min="3" max="3" width="12" style="337" customWidth="1"/>
    <col min="4" max="4" width="15.7109375" style="337" customWidth="1"/>
    <col min="5" max="5" width="13.42578125" style="337" customWidth="1"/>
    <col min="6" max="6" width="16.28515625" style="337" customWidth="1"/>
    <col min="7" max="7" width="12.5703125" style="337" customWidth="1"/>
    <col min="8" max="8" width="16.5703125" style="337" customWidth="1"/>
    <col min="9" max="9" width="14.85546875" style="337" customWidth="1"/>
    <col min="10" max="10" width="17.140625" style="337" customWidth="1"/>
    <col min="11" max="11" width="12" style="337" customWidth="1"/>
    <col min="12" max="12" width="12.85546875" style="337" customWidth="1"/>
    <col min="13" max="13" width="14.85546875" style="337" customWidth="1"/>
    <col min="14" max="14" width="12.5703125" style="337" customWidth="1"/>
    <col min="15" max="15" width="14" style="337" customWidth="1"/>
    <col min="16" max="16384" width="9.140625" style="337"/>
  </cols>
  <sheetData>
    <row r="1" spans="1:15" s="336" customFormat="1" ht="18.75" customHeight="1">
      <c r="A1" s="532" t="s">
        <v>68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5" s="336" customFormat="1" ht="21.75" customHeight="1">
      <c r="A2" s="533" t="str">
        <f>+'Ekamut-caxs'!A14:D14</f>
        <v xml:space="preserve">«Ա. Իսահակյանի անվան կենտրոնական գրադարան» ՀՈԱԿ-ի 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</row>
    <row r="3" spans="1:15" s="336" customFormat="1" ht="21" customHeight="1">
      <c r="A3" s="533" t="s">
        <v>94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</row>
    <row r="4" spans="1:15" ht="21" customHeight="1" thickBot="1"/>
    <row r="5" spans="1:15" s="338" customFormat="1" ht="24.75" customHeight="1">
      <c r="A5" s="534" t="s">
        <v>114</v>
      </c>
      <c r="B5" s="536" t="s">
        <v>95</v>
      </c>
      <c r="C5" s="538" t="s">
        <v>96</v>
      </c>
      <c r="D5" s="539"/>
      <c r="E5" s="539"/>
      <c r="F5" s="540"/>
      <c r="G5" s="541" t="s">
        <v>97</v>
      </c>
      <c r="H5" s="541"/>
      <c r="I5" s="541"/>
      <c r="J5" s="541"/>
      <c r="K5" s="541" t="s">
        <v>121</v>
      </c>
      <c r="L5" s="541"/>
      <c r="M5" s="541"/>
      <c r="N5" s="541"/>
      <c r="O5" s="541"/>
    </row>
    <row r="6" spans="1:15" s="344" customFormat="1" ht="51" customHeight="1">
      <c r="A6" s="535"/>
      <c r="B6" s="537"/>
      <c r="C6" s="339" t="s">
        <v>204</v>
      </c>
      <c r="D6" s="340" t="s">
        <v>205</v>
      </c>
      <c r="E6" s="340" t="s">
        <v>215</v>
      </c>
      <c r="F6" s="341" t="s">
        <v>216</v>
      </c>
      <c r="G6" s="340" t="s">
        <v>206</v>
      </c>
      <c r="H6" s="342" t="s">
        <v>205</v>
      </c>
      <c r="I6" s="340" t="s">
        <v>217</v>
      </c>
      <c r="J6" s="342" t="s">
        <v>216</v>
      </c>
      <c r="K6" s="340" t="s">
        <v>204</v>
      </c>
      <c r="L6" s="340" t="s">
        <v>215</v>
      </c>
      <c r="M6" s="342" t="s">
        <v>218</v>
      </c>
      <c r="N6" s="343" t="s">
        <v>219</v>
      </c>
      <c r="O6" s="343" t="s">
        <v>220</v>
      </c>
    </row>
    <row r="7" spans="1:15" ht="19.5" customHeight="1">
      <c r="A7" s="345">
        <v>1</v>
      </c>
      <c r="B7" s="439" t="s">
        <v>98</v>
      </c>
      <c r="C7" s="441">
        <v>8584</v>
      </c>
      <c r="D7" s="441">
        <f>+C7*143.7</f>
        <v>1233520.7999999998</v>
      </c>
      <c r="E7" s="347">
        <v>7597</v>
      </c>
      <c r="F7" s="348">
        <v>1091700</v>
      </c>
      <c r="G7" s="444">
        <v>15522</v>
      </c>
      <c r="H7" s="445">
        <f>+G7*53.48</f>
        <v>830116.55999999994</v>
      </c>
      <c r="I7" s="347">
        <v>14232</v>
      </c>
      <c r="J7" s="349">
        <v>716301</v>
      </c>
      <c r="K7" s="444">
        <v>67.099999999999994</v>
      </c>
      <c r="L7" s="347">
        <v>74</v>
      </c>
      <c r="M7" s="350">
        <f>+L7*200.47</f>
        <v>14834.78</v>
      </c>
      <c r="N7" s="351">
        <f>+L7*7.94904</f>
        <v>588.22896000000003</v>
      </c>
      <c r="O7" s="352">
        <f>+N7+M7</f>
        <v>15423.008960000001</v>
      </c>
    </row>
    <row r="8" spans="1:15" ht="19.5" customHeight="1">
      <c r="A8" s="345">
        <v>2</v>
      </c>
      <c r="B8" s="346" t="s">
        <v>246</v>
      </c>
      <c r="C8" s="441">
        <v>6449</v>
      </c>
      <c r="D8" s="441">
        <f t="shared" ref="D8:D18" si="0">+C8*143.7</f>
        <v>926721.29999999993</v>
      </c>
      <c r="E8" s="347">
        <v>6783</v>
      </c>
      <c r="F8" s="348">
        <v>974716</v>
      </c>
      <c r="G8" s="444">
        <v>11662</v>
      </c>
      <c r="H8" s="445">
        <f t="shared" ref="H8:H18" si="1">+G8*53.48</f>
        <v>623683.76</v>
      </c>
      <c r="I8" s="347">
        <v>12869</v>
      </c>
      <c r="J8" s="349">
        <v>649603</v>
      </c>
      <c r="K8" s="444">
        <v>60</v>
      </c>
      <c r="L8" s="347">
        <v>98</v>
      </c>
      <c r="M8" s="350">
        <f t="shared" ref="M8:M18" si="2">+L8*200.47</f>
        <v>19646.060000000001</v>
      </c>
      <c r="N8" s="351">
        <f t="shared" ref="N8:N18" si="3">+L8*7.94904</f>
        <v>779.00592000000006</v>
      </c>
      <c r="O8" s="352">
        <f t="shared" ref="O8:O18" si="4">+N8+M8</f>
        <v>20425.065920000001</v>
      </c>
    </row>
    <row r="9" spans="1:15" ht="19.5" customHeight="1">
      <c r="A9" s="345">
        <v>3</v>
      </c>
      <c r="B9" s="439" t="s">
        <v>99</v>
      </c>
      <c r="C9" s="441">
        <v>5803</v>
      </c>
      <c r="D9" s="441">
        <f t="shared" si="0"/>
        <v>833891.1</v>
      </c>
      <c r="E9" s="347">
        <v>4670</v>
      </c>
      <c r="F9" s="348">
        <v>671080</v>
      </c>
      <c r="G9" s="444">
        <v>10298</v>
      </c>
      <c r="H9" s="445">
        <f t="shared" si="1"/>
        <v>550737.03999999992</v>
      </c>
      <c r="I9" s="347">
        <v>9322</v>
      </c>
      <c r="J9" s="349">
        <v>469636</v>
      </c>
      <c r="K9" s="444">
        <v>67.099999999999994</v>
      </c>
      <c r="L9" s="347">
        <v>74</v>
      </c>
      <c r="M9" s="350">
        <f t="shared" si="2"/>
        <v>14834.78</v>
      </c>
      <c r="N9" s="351">
        <f t="shared" si="3"/>
        <v>588.22896000000003</v>
      </c>
      <c r="O9" s="352">
        <f t="shared" si="4"/>
        <v>15423.008960000001</v>
      </c>
    </row>
    <row r="10" spans="1:15" ht="19.5" customHeight="1">
      <c r="A10" s="345">
        <v>4</v>
      </c>
      <c r="B10" s="439" t="s">
        <v>100</v>
      </c>
      <c r="C10" s="441">
        <v>358</v>
      </c>
      <c r="D10" s="441">
        <f t="shared" si="0"/>
        <v>51444.6</v>
      </c>
      <c r="E10" s="347"/>
      <c r="F10" s="348"/>
      <c r="G10" s="444">
        <v>4017</v>
      </c>
      <c r="H10" s="445">
        <f t="shared" si="1"/>
        <v>214829.15999999997</v>
      </c>
      <c r="I10" s="347">
        <v>3200</v>
      </c>
      <c r="J10" s="349">
        <v>161450</v>
      </c>
      <c r="K10" s="444">
        <v>87</v>
      </c>
      <c r="L10" s="347">
        <v>81</v>
      </c>
      <c r="M10" s="350">
        <f t="shared" si="2"/>
        <v>16238.07</v>
      </c>
      <c r="N10" s="351">
        <f t="shared" si="3"/>
        <v>643.87224000000003</v>
      </c>
      <c r="O10" s="352">
        <f t="shared" si="4"/>
        <v>16881.94224</v>
      </c>
    </row>
    <row r="11" spans="1:15" ht="19.5" customHeight="1">
      <c r="A11" s="345">
        <v>5</v>
      </c>
      <c r="B11" s="439" t="s">
        <v>101</v>
      </c>
      <c r="C11" s="442">
        <v>112</v>
      </c>
      <c r="D11" s="441">
        <f t="shared" si="0"/>
        <v>16094.399999999998</v>
      </c>
      <c r="E11" s="347"/>
      <c r="F11" s="348"/>
      <c r="G11" s="444">
        <v>2781</v>
      </c>
      <c r="H11" s="445">
        <f t="shared" si="1"/>
        <v>148727.88</v>
      </c>
      <c r="I11" s="347">
        <v>2447</v>
      </c>
      <c r="J11" s="349">
        <v>122796</v>
      </c>
      <c r="K11" s="444">
        <v>85</v>
      </c>
      <c r="L11" s="347">
        <v>180</v>
      </c>
      <c r="M11" s="350">
        <f t="shared" si="2"/>
        <v>36084.6</v>
      </c>
      <c r="N11" s="351">
        <f t="shared" si="3"/>
        <v>1430.8271999999999</v>
      </c>
      <c r="O11" s="352">
        <f t="shared" si="4"/>
        <v>37515.427199999998</v>
      </c>
    </row>
    <row r="12" spans="1:15" ht="19.5" customHeight="1">
      <c r="A12" s="345">
        <v>6</v>
      </c>
      <c r="B12" s="439" t="s">
        <v>102</v>
      </c>
      <c r="C12" s="442"/>
      <c r="D12" s="441">
        <f t="shared" si="0"/>
        <v>0</v>
      </c>
      <c r="E12" s="347"/>
      <c r="F12" s="348"/>
      <c r="G12" s="444">
        <v>2909</v>
      </c>
      <c r="H12" s="445">
        <f t="shared" si="1"/>
        <v>155573.31999999998</v>
      </c>
      <c r="I12" s="347">
        <v>2319</v>
      </c>
      <c r="J12" s="349">
        <v>115883</v>
      </c>
      <c r="K12" s="444">
        <v>76</v>
      </c>
      <c r="L12" s="347">
        <v>77</v>
      </c>
      <c r="M12" s="350">
        <f t="shared" si="2"/>
        <v>15436.19</v>
      </c>
      <c r="N12" s="351">
        <f t="shared" si="3"/>
        <v>612.07608000000005</v>
      </c>
      <c r="O12" s="352">
        <f t="shared" si="4"/>
        <v>16048.266080000001</v>
      </c>
    </row>
    <row r="13" spans="1:15" ht="19.5" customHeight="1">
      <c r="A13" s="345">
        <v>7</v>
      </c>
      <c r="B13" s="439" t="s">
        <v>103</v>
      </c>
      <c r="C13" s="442"/>
      <c r="D13" s="441">
        <f t="shared" si="0"/>
        <v>0</v>
      </c>
      <c r="E13" s="347"/>
      <c r="F13" s="348"/>
      <c r="G13" s="444">
        <v>3568</v>
      </c>
      <c r="H13" s="445">
        <f t="shared" si="1"/>
        <v>190816.63999999998</v>
      </c>
      <c r="I13" s="347">
        <v>3060</v>
      </c>
      <c r="J13" s="349">
        <v>154971</v>
      </c>
      <c r="K13" s="444">
        <v>126</v>
      </c>
      <c r="L13" s="347">
        <v>79</v>
      </c>
      <c r="M13" s="350">
        <f t="shared" si="2"/>
        <v>15837.13</v>
      </c>
      <c r="N13" s="351">
        <f t="shared" si="3"/>
        <v>627.97415999999998</v>
      </c>
      <c r="O13" s="352">
        <f t="shared" si="4"/>
        <v>16465.104159999999</v>
      </c>
    </row>
    <row r="14" spans="1:15" ht="19.5" customHeight="1">
      <c r="A14" s="345">
        <v>8</v>
      </c>
      <c r="B14" s="440" t="s">
        <v>104</v>
      </c>
      <c r="C14" s="442"/>
      <c r="D14" s="441">
        <f t="shared" si="0"/>
        <v>0</v>
      </c>
      <c r="E14" s="347"/>
      <c r="F14" s="348"/>
      <c r="G14" s="444">
        <v>3887</v>
      </c>
      <c r="H14" s="445">
        <f t="shared" si="1"/>
        <v>207876.75999999998</v>
      </c>
      <c r="I14" s="347">
        <v>3893</v>
      </c>
      <c r="J14" s="349">
        <v>199042</v>
      </c>
      <c r="K14" s="444">
        <v>104</v>
      </c>
      <c r="L14" s="347">
        <v>71</v>
      </c>
      <c r="M14" s="350">
        <f t="shared" si="2"/>
        <v>14233.37</v>
      </c>
      <c r="N14" s="351">
        <f t="shared" si="3"/>
        <v>564.38184000000001</v>
      </c>
      <c r="O14" s="352">
        <f t="shared" si="4"/>
        <v>14797.751840000001</v>
      </c>
    </row>
    <row r="15" spans="1:15" ht="19.5" customHeight="1">
      <c r="A15" s="345">
        <v>9</v>
      </c>
      <c r="B15" s="440" t="s">
        <v>105</v>
      </c>
      <c r="C15" s="442"/>
      <c r="D15" s="441">
        <f t="shared" si="0"/>
        <v>0</v>
      </c>
      <c r="E15" s="347"/>
      <c r="F15" s="348"/>
      <c r="G15" s="444">
        <v>2893</v>
      </c>
      <c r="H15" s="445">
        <f t="shared" si="1"/>
        <v>154717.63999999998</v>
      </c>
      <c r="I15" s="347">
        <v>2312</v>
      </c>
      <c r="J15" s="349">
        <v>115397</v>
      </c>
      <c r="K15" s="444">
        <v>83</v>
      </c>
      <c r="L15" s="347">
        <v>76</v>
      </c>
      <c r="M15" s="350">
        <f t="shared" si="2"/>
        <v>15235.72</v>
      </c>
      <c r="N15" s="351">
        <f t="shared" si="3"/>
        <v>604.12703999999997</v>
      </c>
      <c r="O15" s="352">
        <f t="shared" si="4"/>
        <v>15839.847039999999</v>
      </c>
    </row>
    <row r="16" spans="1:15" ht="19.5" customHeight="1">
      <c r="A16" s="345">
        <v>10</v>
      </c>
      <c r="B16" s="440" t="s">
        <v>106</v>
      </c>
      <c r="C16" s="442"/>
      <c r="D16" s="441">
        <f t="shared" si="0"/>
        <v>0</v>
      </c>
      <c r="E16" s="347"/>
      <c r="F16" s="348"/>
      <c r="G16" s="444">
        <v>2713</v>
      </c>
      <c r="H16" s="445">
        <f t="shared" si="1"/>
        <v>145091.24</v>
      </c>
      <c r="I16" s="347">
        <v>2205</v>
      </c>
      <c r="J16" s="349">
        <v>108886</v>
      </c>
      <c r="K16" s="444">
        <v>97</v>
      </c>
      <c r="L16" s="347">
        <v>143</v>
      </c>
      <c r="M16" s="350">
        <f t="shared" si="2"/>
        <v>28667.21</v>
      </c>
      <c r="N16" s="351">
        <f t="shared" si="3"/>
        <v>1136.71272</v>
      </c>
      <c r="O16" s="352">
        <f t="shared" si="4"/>
        <v>29803.922719999999</v>
      </c>
    </row>
    <row r="17" spans="1:15" ht="19.5" customHeight="1">
      <c r="A17" s="345">
        <v>11</v>
      </c>
      <c r="B17" s="440" t="s">
        <v>107</v>
      </c>
      <c r="C17" s="442">
        <v>3579</v>
      </c>
      <c r="D17" s="441">
        <f t="shared" si="0"/>
        <v>514302.3</v>
      </c>
      <c r="E17" s="354">
        <f>+MAX(C17,E9)</f>
        <v>4670</v>
      </c>
      <c r="F17" s="355">
        <f>+E17*143.7</f>
        <v>671079</v>
      </c>
      <c r="G17" s="442">
        <v>7825</v>
      </c>
      <c r="H17" s="445">
        <f t="shared" si="1"/>
        <v>418481</v>
      </c>
      <c r="I17" s="354">
        <f>+MAX(G17,I7)</f>
        <v>14232</v>
      </c>
      <c r="J17" s="356">
        <f>+I17*53.48</f>
        <v>761127.36</v>
      </c>
      <c r="K17" s="446">
        <v>77</v>
      </c>
      <c r="L17" s="354">
        <f>+MAX(K17,L8)</f>
        <v>98</v>
      </c>
      <c r="M17" s="350">
        <f t="shared" si="2"/>
        <v>19646.060000000001</v>
      </c>
      <c r="N17" s="351">
        <f t="shared" si="3"/>
        <v>779.00592000000006</v>
      </c>
      <c r="O17" s="352">
        <f t="shared" si="4"/>
        <v>20425.065920000001</v>
      </c>
    </row>
    <row r="18" spans="1:15" ht="19.5" customHeight="1">
      <c r="A18" s="345">
        <v>12</v>
      </c>
      <c r="B18" s="440" t="s">
        <v>108</v>
      </c>
      <c r="C18" s="442">
        <v>6666</v>
      </c>
      <c r="D18" s="441">
        <f t="shared" si="0"/>
        <v>957904.2</v>
      </c>
      <c r="E18" s="354">
        <f>+MAX(C18,E7)</f>
        <v>7597</v>
      </c>
      <c r="F18" s="355">
        <f>+E18*143.7</f>
        <v>1091688.8999999999</v>
      </c>
      <c r="G18" s="442">
        <v>11863</v>
      </c>
      <c r="H18" s="445">
        <f t="shared" si="1"/>
        <v>634433.24</v>
      </c>
      <c r="I18" s="354">
        <f>+MAX(G18,I7)</f>
        <v>14232</v>
      </c>
      <c r="J18" s="356">
        <f>+I18*53.48</f>
        <v>761127.36</v>
      </c>
      <c r="K18" s="446">
        <v>100</v>
      </c>
      <c r="L18" s="354">
        <f>+MAX(K18,L7)</f>
        <v>100</v>
      </c>
      <c r="M18" s="350">
        <f t="shared" si="2"/>
        <v>20047</v>
      </c>
      <c r="N18" s="351">
        <f t="shared" si="3"/>
        <v>794.904</v>
      </c>
      <c r="O18" s="352">
        <f t="shared" si="4"/>
        <v>20841.903999999999</v>
      </c>
    </row>
    <row r="19" spans="1:15" ht="32.25" customHeight="1" thickBot="1">
      <c r="A19" s="357"/>
      <c r="B19" s="358" t="s">
        <v>91</v>
      </c>
      <c r="C19" s="443">
        <f t="shared" ref="C19" si="5">SUM(C7:C18)</f>
        <v>31551</v>
      </c>
      <c r="D19" s="360">
        <f t="shared" ref="D19:K19" si="6">SUM(D7:D18)</f>
        <v>4533878.6999999993</v>
      </c>
      <c r="E19" s="361">
        <f t="shared" si="6"/>
        <v>31317</v>
      </c>
      <c r="F19" s="362">
        <f>SUM(F7:F18)</f>
        <v>4500263.9000000004</v>
      </c>
      <c r="G19" s="443">
        <f>SUM(G7:G18)</f>
        <v>79938</v>
      </c>
      <c r="H19" s="443">
        <f>SUM(H7:H18)</f>
        <v>4275084.24</v>
      </c>
      <c r="I19" s="361">
        <f>SUM(I7:I18)</f>
        <v>84323</v>
      </c>
      <c r="J19" s="363">
        <f>SUM(J7:J18)</f>
        <v>4336219.72</v>
      </c>
      <c r="K19" s="359">
        <f t="shared" si="6"/>
        <v>1029.2</v>
      </c>
      <c r="L19" s="361">
        <f>SUM(L7:L18)</f>
        <v>1151</v>
      </c>
      <c r="M19" s="363">
        <f>SUM(M7:M18)</f>
        <v>230740.97</v>
      </c>
      <c r="N19" s="364">
        <f>SUM(N7:N18)</f>
        <v>9149.3450400000002</v>
      </c>
      <c r="O19" s="363">
        <f>SUM(O7:O18)</f>
        <v>239890.31503999999</v>
      </c>
    </row>
    <row r="20" spans="1:15" ht="21.75" customHeight="1">
      <c r="B20" s="365"/>
      <c r="C20" s="366"/>
      <c r="D20" s="367"/>
      <c r="E20" s="366"/>
      <c r="F20" s="367">
        <f>ROUND(F19/1000,1)</f>
        <v>4500.3</v>
      </c>
      <c r="G20" s="366"/>
      <c r="H20" s="367"/>
      <c r="I20" s="366"/>
      <c r="J20" s="367">
        <f>ROUND(J19/1000,1)</f>
        <v>4336.2</v>
      </c>
      <c r="K20" s="366"/>
      <c r="L20" s="366"/>
      <c r="M20" s="367">
        <f>ROUND(M19/1000,1)</f>
        <v>230.7</v>
      </c>
      <c r="N20" s="367">
        <f t="shared" ref="N20:O20" si="7">ROUND(N19/1000,1)</f>
        <v>9.1</v>
      </c>
      <c r="O20" s="367">
        <f t="shared" si="7"/>
        <v>239.9</v>
      </c>
    </row>
    <row r="21" spans="1:15" ht="33.75" customHeight="1" thickBot="1">
      <c r="B21" s="543" t="s">
        <v>221</v>
      </c>
      <c r="C21" s="543"/>
      <c r="D21" s="543"/>
      <c r="E21" s="368"/>
      <c r="F21" s="369"/>
      <c r="H21" s="368"/>
      <c r="M21" s="367"/>
    </row>
    <row r="22" spans="1:15" s="336" customFormat="1" ht="34.5" customHeight="1">
      <c r="A22" s="370"/>
      <c r="B22" s="371" t="s">
        <v>125</v>
      </c>
      <c r="C22" s="372" t="s">
        <v>126</v>
      </c>
      <c r="D22" s="372" t="s">
        <v>196</v>
      </c>
      <c r="E22" s="372" t="s">
        <v>196</v>
      </c>
      <c r="F22" s="373" t="s">
        <v>196</v>
      </c>
      <c r="G22" s="372" t="s">
        <v>126</v>
      </c>
      <c r="H22" s="372" t="s">
        <v>196</v>
      </c>
      <c r="I22" s="372" t="s">
        <v>196</v>
      </c>
      <c r="J22" s="374" t="s">
        <v>196</v>
      </c>
      <c r="K22" s="372" t="s">
        <v>126</v>
      </c>
      <c r="L22" s="372" t="s">
        <v>196</v>
      </c>
      <c r="M22" s="375" t="s">
        <v>196</v>
      </c>
      <c r="N22" s="370" t="s">
        <v>196</v>
      </c>
      <c r="O22" s="374" t="s">
        <v>196</v>
      </c>
    </row>
    <row r="23" spans="1:15" ht="23.25" customHeight="1">
      <c r="A23" s="376">
        <v>1</v>
      </c>
      <c r="B23" s="377"/>
      <c r="C23" s="353"/>
      <c r="D23" s="352" t="s">
        <v>196</v>
      </c>
      <c r="E23" s="352" t="s">
        <v>196</v>
      </c>
      <c r="F23" s="348"/>
      <c r="G23" s="378"/>
      <c r="H23" s="352" t="s">
        <v>196</v>
      </c>
      <c r="I23" s="352" t="s">
        <v>196</v>
      </c>
      <c r="J23" s="379"/>
      <c r="K23" s="378"/>
      <c r="L23" s="352" t="s">
        <v>196</v>
      </c>
      <c r="M23" s="380"/>
      <c r="N23" s="376" t="s">
        <v>196</v>
      </c>
      <c r="O23" s="381" t="s">
        <v>196</v>
      </c>
    </row>
    <row r="24" spans="1:15" ht="23.25" customHeight="1">
      <c r="A24" s="376">
        <v>2</v>
      </c>
      <c r="B24" s="377"/>
      <c r="C24" s="353"/>
      <c r="D24" s="352" t="s">
        <v>196</v>
      </c>
      <c r="E24" s="352" t="s">
        <v>196</v>
      </c>
      <c r="F24" s="348"/>
      <c r="G24" s="378"/>
      <c r="H24" s="352" t="s">
        <v>196</v>
      </c>
      <c r="I24" s="352" t="s">
        <v>196</v>
      </c>
      <c r="J24" s="379"/>
      <c r="K24" s="378"/>
      <c r="L24" s="352" t="s">
        <v>196</v>
      </c>
      <c r="M24" s="380"/>
      <c r="N24" s="376" t="s">
        <v>196</v>
      </c>
      <c r="O24" s="381" t="s">
        <v>196</v>
      </c>
    </row>
    <row r="25" spans="1:15" s="344" customFormat="1" ht="23.25" customHeight="1">
      <c r="A25" s="345">
        <v>3</v>
      </c>
      <c r="B25" s="382"/>
      <c r="C25" s="383"/>
      <c r="D25" s="384" t="s">
        <v>196</v>
      </c>
      <c r="E25" s="384" t="s">
        <v>196</v>
      </c>
      <c r="F25" s="385"/>
      <c r="G25" s="386"/>
      <c r="H25" s="384" t="s">
        <v>196</v>
      </c>
      <c r="I25" s="384" t="s">
        <v>196</v>
      </c>
      <c r="J25" s="385"/>
      <c r="K25" s="386"/>
      <c r="L25" s="384" t="s">
        <v>196</v>
      </c>
      <c r="M25" s="387"/>
      <c r="N25" s="388" t="s">
        <v>196</v>
      </c>
      <c r="O25" s="389" t="s">
        <v>196</v>
      </c>
    </row>
    <row r="26" spans="1:15" s="336" customFormat="1" ht="24" customHeight="1">
      <c r="A26" s="390"/>
      <c r="B26" s="391" t="s">
        <v>70</v>
      </c>
      <c r="C26" s="392" t="s">
        <v>196</v>
      </c>
      <c r="D26" s="392" t="s">
        <v>196</v>
      </c>
      <c r="E26" s="392" t="s">
        <v>196</v>
      </c>
      <c r="F26" s="393">
        <f>SUM(F23:F25)</f>
        <v>0</v>
      </c>
      <c r="G26" s="394" t="s">
        <v>196</v>
      </c>
      <c r="H26" s="392" t="s">
        <v>196</v>
      </c>
      <c r="I26" s="392" t="s">
        <v>196</v>
      </c>
      <c r="J26" s="393">
        <f>SUM(J23:J25)</f>
        <v>0</v>
      </c>
      <c r="K26" s="394" t="s">
        <v>196</v>
      </c>
      <c r="L26" s="392" t="s">
        <v>196</v>
      </c>
      <c r="M26" s="395">
        <f>SUM(M23:M25)</f>
        <v>0</v>
      </c>
      <c r="N26" s="390" t="s">
        <v>196</v>
      </c>
      <c r="O26" s="396" t="s">
        <v>196</v>
      </c>
    </row>
    <row r="27" spans="1:15" s="336" customFormat="1" ht="27" customHeight="1" thickBot="1">
      <c r="A27" s="397"/>
      <c r="B27" s="398" t="s">
        <v>222</v>
      </c>
      <c r="C27" s="360"/>
      <c r="D27" s="360" t="s">
        <v>196</v>
      </c>
      <c r="E27" s="360" t="s">
        <v>196</v>
      </c>
      <c r="F27" s="362">
        <f>+F20-F26</f>
        <v>4500.3</v>
      </c>
      <c r="G27" s="399" t="s">
        <v>196</v>
      </c>
      <c r="H27" s="360" t="s">
        <v>196</v>
      </c>
      <c r="I27" s="360" t="s">
        <v>196</v>
      </c>
      <c r="J27" s="362">
        <f>J20-J26</f>
        <v>4336.2</v>
      </c>
      <c r="K27" s="399" t="s">
        <v>196</v>
      </c>
      <c r="L27" s="360" t="s">
        <v>196</v>
      </c>
      <c r="M27" s="363">
        <f>M20-M26</f>
        <v>230.7</v>
      </c>
      <c r="N27" s="397" t="s">
        <v>196</v>
      </c>
      <c r="O27" s="362">
        <f>+O20-M26</f>
        <v>239.9</v>
      </c>
    </row>
    <row r="28" spans="1:15" s="336" customFormat="1" ht="25.5" customHeight="1" thickBot="1">
      <c r="B28" s="400"/>
      <c r="F28" s="367"/>
      <c r="J28" s="401" t="s">
        <v>127</v>
      </c>
      <c r="K28" s="402"/>
      <c r="L28" s="402"/>
      <c r="M28" s="403">
        <f>+F26+J26+M26</f>
        <v>0</v>
      </c>
    </row>
    <row r="29" spans="1:15" s="336" customFormat="1" ht="20.25" customHeight="1">
      <c r="B29" s="400"/>
      <c r="F29" s="367"/>
      <c r="M29" s="367"/>
    </row>
    <row r="30" spans="1:15" s="365" customFormat="1" ht="25.5" customHeight="1">
      <c r="B30" s="404"/>
      <c r="C30" s="533" t="s">
        <v>2</v>
      </c>
      <c r="D30" s="533"/>
      <c r="E30" s="404"/>
      <c r="F30" s="404"/>
      <c r="G30" s="544"/>
      <c r="H30" s="544"/>
      <c r="I30" s="405"/>
      <c r="J30" s="545">
        <f>+'Ekamut-caxs'!C82</f>
        <v>0</v>
      </c>
      <c r="K30" s="545"/>
      <c r="M30" s="369"/>
    </row>
    <row r="31" spans="1:15" s="336" customFormat="1">
      <c r="C31" s="406"/>
      <c r="D31" s="406"/>
      <c r="E31" s="407"/>
      <c r="F31" s="407"/>
      <c r="G31" s="546" t="s">
        <v>92</v>
      </c>
      <c r="H31" s="546"/>
      <c r="I31" s="408"/>
      <c r="J31" s="546" t="s">
        <v>109</v>
      </c>
      <c r="K31" s="546"/>
    </row>
    <row r="32" spans="1:15" s="365" customFormat="1" ht="23.25" customHeight="1">
      <c r="B32" s="404"/>
      <c r="C32" s="409" t="s">
        <v>6</v>
      </c>
      <c r="D32" s="409"/>
      <c r="E32" s="404"/>
      <c r="F32" s="404"/>
      <c r="G32" s="545"/>
      <c r="H32" s="545"/>
      <c r="I32" s="410"/>
      <c r="J32" s="545">
        <f>+'Ekamut-caxs'!C84</f>
        <v>0</v>
      </c>
      <c r="K32" s="545"/>
    </row>
    <row r="33" spans="3:13" s="336" customFormat="1">
      <c r="C33" s="368"/>
      <c r="D33" s="368"/>
      <c r="G33" s="546" t="s">
        <v>92</v>
      </c>
      <c r="H33" s="546"/>
      <c r="I33" s="408"/>
      <c r="J33" s="546" t="s">
        <v>109</v>
      </c>
      <c r="K33" s="546"/>
    </row>
    <row r="34" spans="3:13">
      <c r="F34" s="411" t="s">
        <v>1</v>
      </c>
    </row>
    <row r="35" spans="3:13" ht="16.5" customHeight="1">
      <c r="C35" s="412" t="s">
        <v>110</v>
      </c>
      <c r="D35" s="412"/>
      <c r="E35" s="412" t="s">
        <v>111</v>
      </c>
      <c r="F35" s="412" t="s">
        <v>223</v>
      </c>
      <c r="I35" s="413" t="s">
        <v>112</v>
      </c>
      <c r="J35" s="414" t="s">
        <v>207</v>
      </c>
      <c r="K35" s="414"/>
      <c r="L35" s="414" t="s">
        <v>208</v>
      </c>
      <c r="M35" s="414" t="s">
        <v>209</v>
      </c>
    </row>
    <row r="36" spans="3:13" ht="16.5" customHeight="1">
      <c r="C36" s="412" t="s">
        <v>113</v>
      </c>
      <c r="D36" s="412"/>
      <c r="E36" s="412" t="s">
        <v>111</v>
      </c>
      <c r="F36" s="412" t="s">
        <v>224</v>
      </c>
      <c r="I36" s="542" t="s">
        <v>225</v>
      </c>
      <c r="J36" s="542"/>
      <c r="K36" s="414"/>
      <c r="L36" s="542" t="s">
        <v>226</v>
      </c>
      <c r="M36" s="542"/>
    </row>
    <row r="37" spans="3:13">
      <c r="C37" s="412"/>
      <c r="D37" s="412"/>
      <c r="E37" s="542" t="s">
        <v>227</v>
      </c>
      <c r="F37" s="542"/>
      <c r="I37" s="542"/>
      <c r="J37" s="542"/>
      <c r="K37" s="414"/>
      <c r="L37" s="542"/>
      <c r="M37" s="542"/>
    </row>
    <row r="38" spans="3:13">
      <c r="C38" s="412"/>
      <c r="D38" s="412"/>
      <c r="E38" s="542"/>
      <c r="F38" s="542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10" workbookViewId="0">
      <selection activeCell="A13" sqref="A13:D13"/>
    </sheetView>
  </sheetViews>
  <sheetFormatPr defaultRowHeight="13.5"/>
  <cols>
    <col min="1" max="1" width="6" style="137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6" customFormat="1" ht="24" customHeight="1">
      <c r="A1" s="509" t="s">
        <v>68</v>
      </c>
      <c r="B1" s="509"/>
      <c r="C1" s="509"/>
      <c r="D1" s="509"/>
    </row>
    <row r="2" spans="1:5" ht="23.25" customHeight="1">
      <c r="A2" s="512" t="str">
        <f>+'Ekamut-caxs'!A14:D14</f>
        <v xml:space="preserve">«Ա. Իսահակյանի անվան կենտրոնական գրադարան» ՀՈԱԿ-ի </v>
      </c>
      <c r="B2" s="512"/>
      <c r="C2" s="512"/>
      <c r="D2" s="512"/>
    </row>
    <row r="3" spans="1:5" ht="28.5" customHeight="1">
      <c r="A3" s="512" t="s">
        <v>239</v>
      </c>
      <c r="B3" s="512"/>
      <c r="C3" s="512"/>
      <c r="D3" s="512"/>
    </row>
    <row r="5" spans="1:5">
      <c r="D5" s="181" t="s">
        <v>124</v>
      </c>
    </row>
    <row r="6" spans="1:5" ht="124.5" customHeight="1">
      <c r="A6" s="274" t="s">
        <v>3</v>
      </c>
      <c r="B6" s="274" t="s">
        <v>95</v>
      </c>
      <c r="C6" s="274" t="s">
        <v>244</v>
      </c>
      <c r="D6" s="274" t="s">
        <v>245</v>
      </c>
    </row>
    <row r="7" spans="1:5">
      <c r="A7" s="274">
        <v>1</v>
      </c>
      <c r="B7" s="274">
        <v>2</v>
      </c>
      <c r="C7" s="274">
        <v>3</v>
      </c>
      <c r="D7" s="274">
        <v>4</v>
      </c>
    </row>
    <row r="8" spans="1:5" ht="24.75" customHeight="1">
      <c r="A8" s="232">
        <v>1</v>
      </c>
      <c r="B8" s="30" t="s">
        <v>240</v>
      </c>
      <c r="C8" s="228">
        <v>239251.9</v>
      </c>
      <c r="D8" s="228"/>
    </row>
    <row r="9" spans="1:5" s="280" customFormat="1" ht="25.5" customHeight="1">
      <c r="A9" s="277">
        <v>2</v>
      </c>
      <c r="B9" s="278" t="s">
        <v>189</v>
      </c>
      <c r="C9" s="438">
        <v>29909.4</v>
      </c>
      <c r="D9" s="438"/>
      <c r="E9" s="279"/>
    </row>
    <row r="10" spans="1:5" s="280" customFormat="1" ht="25.5" customHeight="1">
      <c r="A10" s="277">
        <v>3</v>
      </c>
      <c r="B10" s="278" t="s">
        <v>185</v>
      </c>
      <c r="C10" s="438">
        <v>36611.4</v>
      </c>
      <c r="D10" s="438"/>
      <c r="E10" s="279"/>
    </row>
    <row r="11" spans="1:5" s="166" customFormat="1" ht="31.5" customHeight="1">
      <c r="A11" s="210"/>
      <c r="B11" s="275" t="s">
        <v>186</v>
      </c>
      <c r="C11" s="276">
        <f>ROUND(SUM(C8:C10),1)</f>
        <v>305772.7</v>
      </c>
      <c r="D11" s="276">
        <f>ROUND(SUM(D8:D10),1)</f>
        <v>0</v>
      </c>
    </row>
    <row r="13" spans="1:5" ht="19.5" customHeight="1"/>
    <row r="14" spans="1:5" ht="21.75" customHeight="1">
      <c r="B14" s="547"/>
      <c r="C14" s="547"/>
      <c r="D14" s="547"/>
    </row>
    <row r="17" spans="2:4" ht="25.5" customHeight="1">
      <c r="B17" s="281" t="s">
        <v>187</v>
      </c>
      <c r="D17" s="282">
        <f>+'Ekamut-caxs'!C82</f>
        <v>0</v>
      </c>
    </row>
    <row r="18" spans="2:4" ht="18.75" customHeight="1">
      <c r="B18" s="138" t="s">
        <v>4</v>
      </c>
      <c r="D18" s="321" t="str">
        <f>+'Ekamut-caxs'!C83</f>
        <v>/անուն, ազգանուն/</v>
      </c>
    </row>
    <row r="19" spans="2:4" ht="23.25" customHeight="1">
      <c r="B19" s="166" t="s">
        <v>6</v>
      </c>
      <c r="D19" s="282">
        <f>+'Ekamut-caxs'!C84</f>
        <v>0</v>
      </c>
    </row>
    <row r="20" spans="2:4" ht="14.25">
      <c r="C20" s="166" t="s">
        <v>1</v>
      </c>
      <c r="D20" s="321" t="str">
        <f>+'Ekamut-caxs'!C85</f>
        <v>/անուն, ազգանուն/</v>
      </c>
    </row>
    <row r="21" spans="2:4">
      <c r="B21" s="137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https://mul2.yerevan.am/tasks/1233175/oneclick/e5a6a6c3e29c0074e2c085735eddf693f256ad98dc04b584400cec94c19dd138.xlsx?token=4bad43aab8ebcd7cbcbceb226772168a</cp:keywords>
  <cp:lastModifiedBy>Lusine Petrosyan</cp:lastModifiedBy>
  <cp:lastPrinted>2023-12-22T05:56:11Z</cp:lastPrinted>
  <dcterms:created xsi:type="dcterms:W3CDTF">1996-10-14T23:33:28Z</dcterms:created>
  <dcterms:modified xsi:type="dcterms:W3CDTF">2023-12-27T08:12:03Z</dcterms:modified>
</cp:coreProperties>
</file>